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25" i="1"/>
  <c r="N97"/>
  <c r="N96"/>
  <c r="N35"/>
  <c r="N33"/>
  <c r="N15"/>
  <c r="N95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66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37"/>
  <c r="N36"/>
  <c r="N26"/>
  <c r="N27"/>
  <c r="N28"/>
  <c r="N29"/>
  <c r="N30"/>
  <c r="N31"/>
  <c r="N32"/>
  <c r="N25"/>
  <c r="N24"/>
  <c r="N23"/>
  <c r="N21"/>
  <c r="N20"/>
  <c r="N17"/>
  <c r="N16"/>
  <c r="N100" l="1"/>
  <c r="N101" l="1"/>
</calcChain>
</file>

<file path=xl/sharedStrings.xml><?xml version="1.0" encoding="utf-8"?>
<sst xmlns="http://schemas.openxmlformats.org/spreadsheetml/2006/main" count="175" uniqueCount="106">
  <si>
    <r>
      <t>հ/հ</t>
    </r>
    <r>
      <rPr>
        <sz val="9"/>
        <color theme="1"/>
        <rFont val="Times Armenian"/>
        <family val="1"/>
      </rPr>
      <t> </t>
    </r>
  </si>
  <si>
    <t>Աշխատանքի անվանումը</t>
  </si>
  <si>
    <r>
      <t>Չ/մ</t>
    </r>
    <r>
      <rPr>
        <b/>
        <sz val="9"/>
        <color theme="1"/>
        <rFont val="Times Armenian"/>
        <family val="1"/>
      </rPr>
      <t> </t>
    </r>
  </si>
  <si>
    <t>². ø²Ü¸Ø²Ü ²ÞÊ²î²ÜøÜºð</t>
  </si>
  <si>
    <t>´»ïáÝÛ³ ¹Çï³Ñáñ»ñÇ ù³Ý¹áõÙ Ó»éùáí/ 2Ñ³ï/</t>
  </si>
  <si>
    <t>ËÙ</t>
  </si>
  <si>
    <t>ÐÇÝ ù³Ûù³Ûí³Í Ù»ï³Õ³Ï³Ý  ËáÕáí³ÏÝ»ñÇ ³å³ÙáÝï³ÅáõÙ ³é³ÝÓÇÝ Ñ³ïí³ÍÝ»ñáí</t>
  </si>
  <si>
    <t>·ÍÙ</t>
  </si>
  <si>
    <t xml:space="preserve">´. ÐàÔ²ÚÆÜ ²ÞÊ²î²ÜøÜºð </t>
  </si>
  <si>
    <t>Êñ³ÙáõÕáõ Ùß³ÏáõÙ 3-ñ¹ Ï³ñ·Ç ·ñáõÝïÝ»ñáõÙ Ó»éùáí</t>
  </si>
  <si>
    <t xml:space="preserve"> 3-ñ¹ Ï³ñ·Ç ·ñáõÝïÇ Ñ»ïÉÇóù Ó»éùáí</t>
  </si>
  <si>
    <r>
      <t>¶. Øºî²Ô²Î²Ü ´²Ä²Ü²ð²ðÜºð</t>
    </r>
    <r>
      <rPr>
        <b/>
        <sz val="9"/>
        <color theme="1"/>
        <rFont val="Sylfaen"/>
        <family val="1"/>
        <charset val="204"/>
      </rPr>
      <t>Ի ՊԱՏՐԱՍՏՈՒՄ</t>
    </r>
  </si>
  <si>
    <t>Ï·</t>
  </si>
  <si>
    <t>Ø»ï³Õ³Ï³Ý ÃÇÃ»Õ Ñ³ëï.4ÙÙ</t>
  </si>
  <si>
    <t>ùÙ</t>
  </si>
  <si>
    <t>ÎïñáÕ ëÏ³í³é³Ï</t>
  </si>
  <si>
    <t>Ñ³ï</t>
  </si>
  <si>
    <r>
      <t>¸»ï³ÉÝ»ñ/</t>
    </r>
    <r>
      <rPr>
        <sz val="10"/>
        <color theme="1"/>
        <rFont val="Times LatRus"/>
        <family val="1"/>
      </rPr>
      <t>óøêà/</t>
    </r>
  </si>
  <si>
    <t>Î³ñ×³ËáÕáí³Ï D= 57ÙÙ, L=10ëÙ</t>
  </si>
  <si>
    <r>
      <t xml:space="preserve">Î³ñ×³ËáÕáí³Ï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50ÙÙ,  L=10ëÙ</t>
    </r>
  </si>
  <si>
    <r>
      <t xml:space="preserve">Î³ñ×³ËáÕáí³Ï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40ÙÙ,  L=10ëÙ</t>
    </r>
  </si>
  <si>
    <r>
      <t xml:space="preserve">Î³ñ×³ËáÕáí³Ï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32ÙÙ,  L=10ëÙ</t>
    </r>
  </si>
  <si>
    <r>
      <t xml:space="preserve">Î³ñ×³ËáÕáí³Ï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25ÙÙ,  L=10ëÙ</t>
    </r>
  </si>
  <si>
    <t>ÂÃí³ÍÇÝ/µ³ÉáÝ/</t>
  </si>
  <si>
    <t>¶³½/µ³ÉáÝ/</t>
  </si>
  <si>
    <r>
      <t xml:space="preserve">Ø»ï³Õ³Ï³Ý µ³Å³Ý³ñ³ñÝ»ñÇ </t>
    </r>
    <r>
      <rPr>
        <sz val="10"/>
        <color theme="1"/>
        <rFont val="Sylfaen"/>
        <family val="1"/>
        <charset val="204"/>
      </rPr>
      <t>բ</t>
    </r>
    <r>
      <rPr>
        <sz val="10"/>
        <color theme="1"/>
        <rFont val="Times Armenian"/>
        <family val="1"/>
      </rPr>
      <t>»ïáÝ</t>
    </r>
    <r>
      <rPr>
        <sz val="10"/>
        <color theme="1"/>
        <rFont val="Sylfaen"/>
        <family val="1"/>
        <charset val="204"/>
      </rPr>
      <t>ե</t>
    </r>
    <r>
      <rPr>
        <sz val="10"/>
        <color theme="1"/>
        <rFont val="Times Armenian"/>
        <family val="1"/>
      </rPr>
      <t xml:space="preserve"> ÑÇÙù»ñÇ Çñ³Ï³Ý³óáõÙ </t>
    </r>
    <r>
      <rPr>
        <sz val="10"/>
        <color theme="1"/>
        <rFont val="Times New Roman"/>
        <family val="1"/>
        <charset val="204"/>
      </rPr>
      <t>В</t>
    </r>
    <r>
      <rPr>
        <sz val="10"/>
        <color theme="1"/>
        <rFont val="Times Armenian"/>
        <family val="1"/>
      </rPr>
      <t>-12,5 Ù³ÏÝÇßÇ µ»ïáÝáí/15ëÙ Ñ³ëïáõÃÛ³Ùµ/</t>
    </r>
  </si>
  <si>
    <t>Ø»ï³Õ³Ï³Ý  µ³Å³Ý³ñ³ñÝ»ñÇ ï»Õ³¹ñáõÙ</t>
  </si>
  <si>
    <r>
      <t xml:space="preserve">²Ùñ³Ý </t>
    </r>
    <r>
      <rPr>
        <sz val="10"/>
        <color theme="1"/>
        <rFont val="Times LatRus"/>
        <family val="1"/>
      </rPr>
      <t>Ô20 À-III</t>
    </r>
  </si>
  <si>
    <t>ØÇ³óáõÙ ·áÛáõÃÛáõÝ áõÝ»óáÕ Ù»ï³Õ³Ï³Ý ·ÍÇÝD= 57ÙÙ, L=25ëÙ</t>
  </si>
  <si>
    <t>ï»Õ.</t>
  </si>
  <si>
    <t>ØÇ³óáõÙ ·áÛáõÃÛáõÝ áõÝ»óáÕ Ù»ï³Õ³Ï³Ý ·ÍÇÝ D= 50ÙÙ, L=25ëÙ</t>
  </si>
  <si>
    <t>ØÇ³óáõÙ ·áÛáõÃÛáõÝ áõÝ»óáÕ Ù»ï³Õ³Ï³Ý ·ÍÇÝ D= 40ÙÙ, L=25ëÙ</t>
  </si>
  <si>
    <t>ØÇ³óáõÙ ·áÛáõÃÛáõÝ áõÝ»óáÕ Ù»ï³Õ³Ï³Ý ·ÍÇÝ D= 32ÙÙ, L=25ëÙ</t>
  </si>
  <si>
    <t>ØÇ³óáõÙ ·áÛáõÃÛáõÝ áõÝ»óáÕ Ù»ï³Õ³Ï³Ý ·ÍÇÝ D= 25ÙÙ, L=25ëÙ</t>
  </si>
  <si>
    <t>ØÇ³óáõÙ ·áÛáõÃÛáõÝ áõÝ»óáÕ Ù»ï³Õ³Ï³Ý ·ÍÇÝ D= 15ÙÙ, L=25ëÙ</t>
  </si>
  <si>
    <t>Ø»ï³Õ³Ï³Ý Ó¨³íáñ Ù³ë»ñÇ ï»Õ³¹ñáõÙ</t>
  </si>
  <si>
    <r>
      <t>²ÝÏÛáõÝ(</t>
    </r>
    <r>
      <rPr>
        <sz val="10"/>
        <color theme="1"/>
        <rFont val="Times LatRus"/>
        <family val="1"/>
      </rPr>
      <t>îòâîä)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57ÙÙ</t>
    </r>
  </si>
  <si>
    <r>
      <t>²ÝÏÛáõÝ(</t>
    </r>
    <r>
      <rPr>
        <sz val="10"/>
        <color theme="1"/>
        <rFont val="Times LatRus"/>
        <family val="1"/>
      </rPr>
      <t>îòâîä)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50ÙÙ</t>
    </r>
  </si>
  <si>
    <r>
      <t>²ÝÏÛáõÝ(</t>
    </r>
    <r>
      <rPr>
        <sz val="10"/>
        <color theme="1"/>
        <rFont val="Times LatRus"/>
        <family val="1"/>
      </rPr>
      <t>îòâîä)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32ÙÙ</t>
    </r>
  </si>
  <si>
    <r>
      <t>²ÝÏÛáõÝ(</t>
    </r>
    <r>
      <rPr>
        <sz val="10"/>
        <color theme="1"/>
        <rFont val="Times LatRus"/>
        <family val="1"/>
      </rPr>
      <t>îòâîä)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Times LatRus"/>
        <family val="1"/>
      </rPr>
      <t>D</t>
    </r>
    <r>
      <rPr>
        <sz val="10"/>
        <color theme="1"/>
        <rFont val="Times Armenian"/>
        <family val="1"/>
      </rPr>
      <t>= 25ÙÙ</t>
    </r>
  </si>
  <si>
    <t>Î³ñ×³ËáÕáí³Ï D= 57ÙÙ</t>
  </si>
  <si>
    <t>Ù</t>
  </si>
  <si>
    <t>Î³ñ×³ËáÕáí³Ï D= 40ÙÙ</t>
  </si>
  <si>
    <t>Î³ñ×³ËáÕáí³Ï D= 32ÙÙ</t>
  </si>
  <si>
    <t>Î³ñ×³ËáÕáí³Ï D= 25ÙÙ</t>
  </si>
  <si>
    <t>Î³ñ×³ËáÕáí³Ï D= 15ÙÙ/90Ñ³ï, 10ëÙ »ñÏ.</t>
  </si>
  <si>
    <t>ö³Ï³Ý D= 57ÙÙ</t>
  </si>
  <si>
    <t>ö³Ï³Ý D= 40ÙÙ</t>
  </si>
  <si>
    <t>ö³Ï³Ý D= 50ÙÙ</t>
  </si>
  <si>
    <t>ö³Ï³Ý D= 32ÙÙ</t>
  </si>
  <si>
    <t>ö³Ï³Ý D= 25ÙÙ</t>
  </si>
  <si>
    <t>ö³Ï³Ý D= 15ÙÙ</t>
  </si>
  <si>
    <t>ÌËÝÇÝ»ñ</t>
  </si>
  <si>
    <t>ÎáÕå»ù</t>
  </si>
  <si>
    <t>´éÝ³Ï</t>
  </si>
  <si>
    <r>
      <t>Ø</t>
    </r>
    <r>
      <rPr>
        <sz val="10"/>
        <color theme="1"/>
        <rFont val="Sylfaen"/>
        <family val="1"/>
        <charset val="204"/>
      </rPr>
      <t>ետաղական</t>
    </r>
    <r>
      <rPr>
        <sz val="10"/>
        <color theme="1"/>
        <rFont val="Times Armenian"/>
        <family val="1"/>
      </rPr>
      <t xml:space="preserve"> µ³Å³Ý³ñ³ñÇ Ý»ñÏáõÙ 2 </t>
    </r>
    <r>
      <rPr>
        <sz val="10"/>
        <color theme="1"/>
        <rFont val="Sylfaen"/>
        <family val="1"/>
        <charset val="204"/>
      </rPr>
      <t>անգամ</t>
    </r>
  </si>
  <si>
    <r>
      <t>Ե</t>
    </r>
    <r>
      <rPr>
        <b/>
        <sz val="9"/>
        <color theme="1"/>
        <rFont val="Times Armenian"/>
        <family val="1"/>
      </rPr>
      <t>.ÜºðøÆÜ ò²ÜòÆ æð²¶ÌºðÆ ÊàÔàì²ÎÜºðÆ öàÊ²ðÆÜàôØ ²è²ÜÒÆÜ Ð²îì²ÌÜºðàôØ</t>
    </r>
  </si>
  <si>
    <r>
      <t xml:space="preserve">Ø»ï³Õ³Ï³Ý ËáÕáí³ÏÝ»ñÇ ï»Õ³¹ñáõÙ Ëñ³ÙáõÕÇÝ»ñáõÙ. ³é³ÝÓÇÝ Ñ³ïí³ÍÝ»ñáõÙ 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=57x3,5 ÙÙ, 16,0 ÙÃÝ. ×ÝßÙ³Ý</t>
    </r>
  </si>
  <si>
    <r>
      <t xml:space="preserve">Îó³ßáõñÃ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=57ÙÙ</t>
    </r>
  </si>
  <si>
    <r>
      <t xml:space="preserve">è»ïÇÝ» Ý»ñ¹Çñ 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=57ÙÙ</t>
    </r>
  </si>
  <si>
    <t>Ø³Ý»Ï Ñ»ÕÛáõë</t>
  </si>
  <si>
    <t>Ï-ï</t>
  </si>
  <si>
    <r>
      <t xml:space="preserve">Ø»ï³Õ³Ï³Ý ËáÕáí³ÏÝ»ñÇ ï»Õ³¹ñáõÙ Ëñ³ÙáõÕÇÝ»ñáõÙ. ³é³ÝÓÇÝ Ñ³ïí³ÍÝ»ñáõÙ 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=50x3,5 ÙÙ,</t>
    </r>
  </si>
  <si>
    <r>
      <t xml:space="preserve">Îó³ßáõñÃ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=50ÙÙ</t>
    </r>
  </si>
  <si>
    <r>
      <t xml:space="preserve">è»ïÇÝ» Ý»ñ¹Çñ 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=50ÙÙ</t>
    </r>
  </si>
  <si>
    <r>
      <t xml:space="preserve">Ø»ï³Õ³Ï³Ý ËáÕáí³ÏÝ»ñÇ ï»Õ³¹ñáõÙ Ëñ³ÙáõÕÇÝ»ñáõÙ. ³é³ÝÓÇÝ Ñ³ïí³ÍÝ»ñáõÙ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=40x3,0ÙÙ</t>
    </r>
  </si>
  <si>
    <r>
      <t xml:space="preserve">Îó³ßáõñÃ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=40ÙÙ</t>
    </r>
  </si>
  <si>
    <r>
      <t xml:space="preserve">è»ïÇÝ» Ý»ñ¹Çñ 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=40ÙÙ</t>
    </r>
  </si>
  <si>
    <r>
      <t>Ø»ï³Õ³Ï³Ý ËáÕáí³ÏÝ»ñÇ ï»Õ³¹ñáõÙ Ëñ³ÙáõÕÇÝ»ñáõÙ. ³é³ÝÓÇÝ Ñ³ïí³ÍÝ»ñáõÙ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=32x3,0ÙÙ,</t>
    </r>
  </si>
  <si>
    <r>
      <t xml:space="preserve">Îó³ßáõñÃ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=32ÙÙ</t>
    </r>
  </si>
  <si>
    <r>
      <t xml:space="preserve">è»ïÇÝ» Ý»ñ¹Çñ 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=32ÙÙ</t>
    </r>
  </si>
  <si>
    <r>
      <t xml:space="preserve">Ø»ï³Õ³Ï³Ý ËáÕáí³ÏÝ»ñÇ ï»Õ³¹ñáõÙ Ëñ³ÙáõÕÇÝ»ñáõÙ. ³é³ÝÓÇÝ Ñ³ïí³ÍÝ»ñáõÙ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=25x3,0ÙÙ</t>
    </r>
  </si>
  <si>
    <r>
      <t xml:space="preserve">Îó³ßáõñÃ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=25ÙÙ</t>
    </r>
  </si>
  <si>
    <r>
      <t xml:space="preserve">è»ïÇÝ» Ý»ñ¹Çñ 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>=25ÙÙ</t>
    </r>
  </si>
  <si>
    <t>Ø»ï³Õ³Ï³Ý µ³Å³Ý³ñ³ñÇ Ý»ñÏáõÙ 2 ³Ý·³Ù Ñ³Ï³Ïáéá½ÇáÝ Ý»ñÏáí</t>
  </si>
  <si>
    <t>Ø»ï³Õ³Ï³Ý ËáÕáí³ÏÝ»ñÇ Ñ³Ï³Ïáéá½ÇáÝ Ù»Ïáõë³óáõÙ µÇïáõÙ» Ù³ÍÇÏáí Ý»ñÏáõÙáí</t>
  </si>
  <si>
    <r>
      <t>100</t>
    </r>
    <r>
      <rPr>
        <sz val="10"/>
        <color theme="1"/>
        <rFont val="Sylfaen"/>
        <family val="1"/>
        <charset val="204"/>
      </rPr>
      <t>քմ</t>
    </r>
  </si>
  <si>
    <t>´»ïáÝÛ³ ¹Çï³Ñáñ»ñÇ çñÇ ÷³Ï³ÝÝ»ñÇ ÷áË³ñÇÝáõÙ</t>
  </si>
  <si>
    <r>
      <t xml:space="preserve">ö³Ï³ÝÇ ï»Õ³¹ñáõÙ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 xml:space="preserve">=40ÙÙ </t>
    </r>
  </si>
  <si>
    <r>
      <t xml:space="preserve">ö³Ï³ÝÇ ï»Õ³¹ñáõÙ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 xml:space="preserve">=32ÙÙ </t>
    </r>
  </si>
  <si>
    <r>
      <t xml:space="preserve">ö³Ï³ÝÇ ï»Õ³¹ñáõÙ </t>
    </r>
    <r>
      <rPr>
        <sz val="10"/>
        <color theme="1"/>
        <rFont val="Times New Roman"/>
        <family val="1"/>
        <charset val="204"/>
      </rPr>
      <t>Д</t>
    </r>
    <r>
      <rPr>
        <sz val="10"/>
        <color theme="1"/>
        <rFont val="Times Armenian"/>
        <family val="1"/>
      </rPr>
      <t xml:space="preserve">=25ÙÙ </t>
    </r>
  </si>
  <si>
    <t>âáõ·áõÝ» Ùïáó/Ãáõç» Ï³÷³ñÇã/</t>
  </si>
  <si>
    <r>
      <t>Д</t>
    </r>
    <r>
      <rPr>
        <sz val="10"/>
        <color theme="1"/>
        <rFont val="Times Armenian"/>
        <family val="1"/>
      </rPr>
      <t>=25ÙÙ ËáÕáí³ÏÇ ÷áñÓ³ñÏáõÙ</t>
    </r>
  </si>
  <si>
    <t>100Ù</t>
  </si>
  <si>
    <t>æñ³·Í»ñÇ ³Ëï³Ñ³ÝáõÙ  ¨ ùÉáñ³óáõÙ</t>
  </si>
  <si>
    <t>կմ</t>
  </si>
  <si>
    <t xml:space="preserve">²í³½» Ý³Ë³å³ïñ³ëï³Ï³Ý ß»ñïÇ ï»Õ³¹ñáõÙ </t>
  </si>
  <si>
    <t>Ë.Ù</t>
  </si>
  <si>
    <t xml:space="preserve">                                     ԾԱՎԱԼԱԹԵՐԹ</t>
  </si>
  <si>
    <r>
      <t>Քանակ</t>
    </r>
    <r>
      <rPr>
        <b/>
        <sz val="9"/>
        <color theme="1"/>
        <rFont val="Times Armenian"/>
        <family val="1"/>
      </rPr>
      <t> </t>
    </r>
  </si>
  <si>
    <t xml:space="preserve">միավորի արժեքը հազ դրամ </t>
  </si>
  <si>
    <t>Ընդամենը հազ դրամ</t>
  </si>
  <si>
    <t xml:space="preserve">                           Սյունիքի մարզի Արծվանիկ համայնքի  խմելու ջրի ներքին ցանցի</t>
  </si>
  <si>
    <t>Ընդամենը</t>
  </si>
  <si>
    <t>Շահույթ</t>
  </si>
  <si>
    <t>%</t>
  </si>
  <si>
    <t>Ա.Ա.Հ</t>
  </si>
  <si>
    <t>æñ³·ÍÇ Ù»ï³Õ³Ï³Ý 17 µ³Å³Ý³ñ³ñÝ»ñÇ Ï³éáõóáõÙ  4ÙÙ Ñ³ëïáõÃÛ³Ùµ Ù»ï³Õ³Ï³Ý ÃÇÃ»ÕÇó</t>
  </si>
  <si>
    <t>Ջրագծի մետաղական բաժանարարների ապամոնտաժում</t>
  </si>
  <si>
    <t>տ</t>
  </si>
  <si>
    <r>
      <t>. Øºî²Ô²Î²Ü ´²Ä²Ü²ð²ðÜºð</t>
    </r>
    <r>
      <rPr>
        <b/>
        <sz val="9"/>
        <color theme="1"/>
        <rFont val="Sylfaen"/>
        <family val="1"/>
        <charset val="204"/>
      </rPr>
      <t>Ի ՏԵՂԱԴՐՈՒՄ</t>
    </r>
  </si>
  <si>
    <t>Խճային նախաÑ³ëïáõÃÛ³Ùµ իրականացումբետոնե հիմքի տակ 10 սմ հաստությամբ /</t>
  </si>
  <si>
    <t>խմ</t>
  </si>
  <si>
    <t>Ավազե պաշտպանիչ շերտի տեղադրում</t>
  </si>
  <si>
    <t>3-րդ կարգի գրունտի հետլիցք ձեռքով</t>
  </si>
  <si>
    <t xml:space="preserve">     առանձին հատվածներում  հիմնանորոգման աշխատանքների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</si>
</sst>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Armenian"/>
      <family val="1"/>
    </font>
    <font>
      <sz val="9"/>
      <color theme="1"/>
      <name val="Sylfaen"/>
      <family val="1"/>
      <charset val="204"/>
    </font>
    <font>
      <sz val="9"/>
      <color theme="1"/>
      <name val="Times Armenian"/>
      <family val="1"/>
    </font>
    <font>
      <b/>
      <sz val="9"/>
      <color theme="1"/>
      <name val="Times Armenian"/>
      <family val="1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theme="1"/>
      <name val="Times LatRus"/>
      <family val="1"/>
    </font>
    <font>
      <sz val="10"/>
      <color theme="1"/>
      <name val="Sylfae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7" fillId="2" borderId="2" xfId="0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11" fillId="2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9" fontId="0" fillId="0" borderId="0" xfId="0" applyNumberFormat="1"/>
    <xf numFmtId="0" fontId="0" fillId="2" borderId="11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2" borderId="13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12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2" borderId="12" xfId="0" applyFill="1" applyBorder="1" applyAlignment="1">
      <alignment wrapText="1"/>
    </xf>
    <xf numFmtId="0" fontId="0" fillId="2" borderId="14" xfId="0" applyFill="1" applyBorder="1" applyAlignment="1">
      <alignment wrapText="1"/>
    </xf>
    <xf numFmtId="0" fontId="9" fillId="2" borderId="12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0" fillId="2" borderId="11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0" fillId="2" borderId="7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6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7" fillId="2" borderId="12" xfId="0" applyFont="1" applyFill="1" applyBorder="1" applyAlignment="1">
      <alignment wrapText="1"/>
    </xf>
    <xf numFmtId="0" fontId="7" fillId="2" borderId="13" xfId="0" applyFont="1" applyFill="1" applyBorder="1" applyAlignment="1">
      <alignment wrapText="1"/>
    </xf>
    <xf numFmtId="0" fontId="7" fillId="2" borderId="14" xfId="0" applyFont="1" applyFill="1" applyBorder="1" applyAlignment="1">
      <alignment wrapText="1"/>
    </xf>
    <xf numFmtId="0" fontId="10" fillId="2" borderId="12" xfId="0" applyFont="1" applyFill="1" applyBorder="1" applyAlignment="1">
      <alignment wrapText="1"/>
    </xf>
    <xf numFmtId="0" fontId="10" fillId="2" borderId="13" xfId="0" applyFont="1" applyFill="1" applyBorder="1" applyAlignment="1">
      <alignment wrapText="1"/>
    </xf>
    <xf numFmtId="0" fontId="10" fillId="2" borderId="14" xfId="0" applyFont="1" applyFill="1" applyBorder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O125"/>
  <sheetViews>
    <sheetView tabSelected="1" workbookViewId="0">
      <selection activeCell="T106" sqref="T106"/>
    </sheetView>
  </sheetViews>
  <sheetFormatPr defaultRowHeight="15"/>
  <cols>
    <col min="1" max="1" width="3.7109375" customWidth="1"/>
    <col min="6" max="6" width="13.5703125" customWidth="1"/>
    <col min="7" max="7" width="5.85546875" hidden="1" customWidth="1"/>
    <col min="8" max="8" width="6.140625" customWidth="1"/>
    <col min="9" max="9" width="0.140625" customWidth="1"/>
    <col min="10" max="10" width="5.42578125" customWidth="1"/>
    <col min="11" max="11" width="1.85546875" hidden="1" customWidth="1"/>
    <col min="12" max="12" width="7.140625" customWidth="1"/>
    <col min="13" max="13" width="0.28515625" customWidth="1"/>
    <col min="14" max="14" width="7.5703125" customWidth="1"/>
  </cols>
  <sheetData>
    <row r="4" spans="1:15">
      <c r="A4" s="12"/>
      <c r="B4" s="13"/>
      <c r="C4" s="13"/>
      <c r="D4" s="13" t="s">
        <v>88</v>
      </c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>
      <c r="A5" s="12"/>
      <c r="B5" s="13" t="s">
        <v>92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91" customFormat="1">
      <c r="A6" s="13"/>
      <c r="B6" s="13" t="s">
        <v>105</v>
      </c>
      <c r="C6" s="13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customHeight="1" thickBo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15">
      <c r="A8" s="66" t="s">
        <v>0</v>
      </c>
      <c r="B8" s="69"/>
      <c r="C8" s="70"/>
      <c r="D8" s="70"/>
      <c r="E8" s="70"/>
      <c r="F8" s="70"/>
      <c r="G8" s="71"/>
      <c r="H8" s="51" t="s">
        <v>2</v>
      </c>
      <c r="I8" s="52"/>
      <c r="J8" s="51" t="s">
        <v>89</v>
      </c>
      <c r="K8" s="52"/>
      <c r="L8" s="57"/>
      <c r="M8" s="58"/>
      <c r="N8" s="1"/>
    </row>
    <row r="9" spans="1:15">
      <c r="A9" s="67"/>
      <c r="B9" s="72" t="s">
        <v>1</v>
      </c>
      <c r="C9" s="73"/>
      <c r="D9" s="73"/>
      <c r="E9" s="73"/>
      <c r="F9" s="73"/>
      <c r="G9" s="74"/>
      <c r="H9" s="53"/>
      <c r="I9" s="54"/>
      <c r="J9" s="53"/>
      <c r="K9" s="54"/>
      <c r="L9" s="59"/>
      <c r="M9" s="60"/>
      <c r="N9" s="1"/>
    </row>
    <row r="10" spans="1:15" ht="15.75" customHeight="1">
      <c r="A10" s="67"/>
      <c r="B10" s="75"/>
      <c r="C10" s="76"/>
      <c r="D10" s="76"/>
      <c r="E10" s="76"/>
      <c r="F10" s="76"/>
      <c r="G10" s="77"/>
      <c r="H10" s="53"/>
      <c r="I10" s="54"/>
      <c r="J10" s="53"/>
      <c r="K10" s="54"/>
      <c r="N10" s="1"/>
    </row>
    <row r="11" spans="1:15" ht="15" hidden="1" customHeight="1">
      <c r="A11" s="67"/>
      <c r="B11" s="75"/>
      <c r="C11" s="76"/>
      <c r="D11" s="76"/>
      <c r="E11" s="76"/>
      <c r="F11" s="76"/>
      <c r="G11" s="77"/>
      <c r="H11" s="53"/>
      <c r="I11" s="54"/>
      <c r="J11" s="53"/>
      <c r="K11" s="54"/>
      <c r="L11" s="63"/>
      <c r="M11" s="64"/>
      <c r="N11" s="2"/>
    </row>
    <row r="12" spans="1:15" ht="24.75" customHeight="1" thickBot="1">
      <c r="A12" s="68"/>
      <c r="B12" s="78"/>
      <c r="C12" s="79"/>
      <c r="D12" s="79"/>
      <c r="E12" s="79"/>
      <c r="F12" s="79"/>
      <c r="G12" s="80"/>
      <c r="H12" s="55"/>
      <c r="I12" s="56"/>
      <c r="J12" s="55"/>
      <c r="K12" s="56"/>
      <c r="L12" s="61" t="s">
        <v>90</v>
      </c>
      <c r="M12" s="62"/>
      <c r="N12" s="10" t="s">
        <v>91</v>
      </c>
    </row>
    <row r="13" spans="1:15" ht="15.75" thickBot="1">
      <c r="A13" s="4">
        <v>1</v>
      </c>
      <c r="B13" s="32">
        <v>2</v>
      </c>
      <c r="C13" s="33"/>
      <c r="D13" s="33"/>
      <c r="E13" s="33"/>
      <c r="F13" s="33"/>
      <c r="G13" s="34"/>
      <c r="H13" s="32">
        <v>3</v>
      </c>
      <c r="I13" s="34"/>
      <c r="J13" s="32">
        <v>4</v>
      </c>
      <c r="K13" s="34"/>
      <c r="L13" s="32">
        <v>5</v>
      </c>
      <c r="M13" s="34"/>
      <c r="N13" s="5">
        <v>6</v>
      </c>
    </row>
    <row r="14" spans="1:15" ht="15" customHeight="1" thickBot="1">
      <c r="A14" s="6"/>
      <c r="B14" s="32" t="s">
        <v>3</v>
      </c>
      <c r="C14" s="33"/>
      <c r="D14" s="33"/>
      <c r="E14" s="33"/>
      <c r="F14" s="33"/>
      <c r="G14" s="34"/>
      <c r="H14" s="28"/>
      <c r="I14" s="29"/>
      <c r="J14" s="28"/>
      <c r="K14" s="29"/>
      <c r="L14" s="28"/>
      <c r="M14" s="29"/>
      <c r="N14" s="3"/>
    </row>
    <row r="15" spans="1:15" ht="15" customHeight="1" thickBot="1">
      <c r="A15" s="22">
        <v>1</v>
      </c>
      <c r="B15" s="81" t="s">
        <v>98</v>
      </c>
      <c r="C15" s="84"/>
      <c r="D15" s="84"/>
      <c r="E15" s="84"/>
      <c r="F15" s="84"/>
      <c r="G15" s="82"/>
      <c r="H15" s="17" t="s">
        <v>99</v>
      </c>
      <c r="I15" s="18">
        <v>0.78</v>
      </c>
      <c r="J15" s="17">
        <v>0.78</v>
      </c>
      <c r="K15" s="18"/>
      <c r="L15" s="17"/>
      <c r="M15" s="18"/>
      <c r="N15" s="16">
        <f>J15*L15</f>
        <v>0</v>
      </c>
    </row>
    <row r="16" spans="1:15" ht="15.75" thickBot="1">
      <c r="A16" s="4">
        <v>2</v>
      </c>
      <c r="B16" s="81" t="s">
        <v>4</v>
      </c>
      <c r="C16" s="84"/>
      <c r="D16" s="84"/>
      <c r="E16" s="84"/>
      <c r="F16" s="84"/>
      <c r="G16" s="82"/>
      <c r="H16" s="81" t="s">
        <v>5</v>
      </c>
      <c r="I16" s="82"/>
      <c r="J16" s="81">
        <v>0.44</v>
      </c>
      <c r="K16" s="82"/>
      <c r="L16" s="28"/>
      <c r="M16" s="29"/>
      <c r="N16" s="3">
        <f>J16*L16</f>
        <v>0</v>
      </c>
    </row>
    <row r="17" spans="1:14">
      <c r="A17" s="39">
        <v>3</v>
      </c>
      <c r="B17" s="41" t="s">
        <v>6</v>
      </c>
      <c r="C17" s="42"/>
      <c r="D17" s="42"/>
      <c r="E17" s="42"/>
      <c r="F17" s="42"/>
      <c r="G17" s="43"/>
      <c r="H17" s="41" t="s">
        <v>7</v>
      </c>
      <c r="I17" s="43"/>
      <c r="J17" s="41">
        <v>230</v>
      </c>
      <c r="K17" s="43"/>
      <c r="L17" s="47"/>
      <c r="M17" s="48"/>
      <c r="N17" s="49">
        <f t="shared" ref="N17" si="0">J17*L17</f>
        <v>0</v>
      </c>
    </row>
    <row r="18" spans="1:14" ht="15.75" thickBot="1">
      <c r="A18" s="40"/>
      <c r="B18" s="44"/>
      <c r="C18" s="45"/>
      <c r="D18" s="45"/>
      <c r="E18" s="45"/>
      <c r="F18" s="45"/>
      <c r="G18" s="46"/>
      <c r="H18" s="44"/>
      <c r="I18" s="46"/>
      <c r="J18" s="44"/>
      <c r="K18" s="46"/>
      <c r="L18" s="37"/>
      <c r="M18" s="38"/>
      <c r="N18" s="50"/>
    </row>
    <row r="19" spans="1:14" ht="15.75" thickBot="1">
      <c r="A19" s="6"/>
      <c r="B19" s="32" t="s">
        <v>8</v>
      </c>
      <c r="C19" s="33"/>
      <c r="D19" s="33"/>
      <c r="E19" s="33"/>
      <c r="F19" s="33"/>
      <c r="G19" s="34"/>
      <c r="H19" s="28"/>
      <c r="I19" s="29"/>
      <c r="J19" s="28"/>
      <c r="K19" s="29"/>
      <c r="L19" s="28"/>
      <c r="M19" s="29"/>
      <c r="N19" s="3"/>
    </row>
    <row r="20" spans="1:14" ht="30" customHeight="1" thickBot="1">
      <c r="A20" s="7">
        <v>4</v>
      </c>
      <c r="B20" s="26" t="s">
        <v>9</v>
      </c>
      <c r="C20" s="83"/>
      <c r="D20" s="83"/>
      <c r="E20" s="83"/>
      <c r="F20" s="83"/>
      <c r="G20" s="27"/>
      <c r="H20" s="26" t="s">
        <v>5</v>
      </c>
      <c r="I20" s="27"/>
      <c r="J20" s="26">
        <v>92</v>
      </c>
      <c r="K20" s="27"/>
      <c r="L20" s="28"/>
      <c r="M20" s="29"/>
      <c r="N20" s="3">
        <f>J20*L20</f>
        <v>0</v>
      </c>
    </row>
    <row r="21" spans="1:14" ht="15.75" thickBot="1">
      <c r="A21" s="7">
        <v>5</v>
      </c>
      <c r="B21" s="23" t="s">
        <v>10</v>
      </c>
      <c r="C21" s="24"/>
      <c r="D21" s="24"/>
      <c r="E21" s="24"/>
      <c r="F21" s="24"/>
      <c r="G21" s="25"/>
      <c r="H21" s="26" t="s">
        <v>5</v>
      </c>
      <c r="I21" s="27"/>
      <c r="J21" s="26">
        <v>86</v>
      </c>
      <c r="K21" s="27"/>
      <c r="L21" s="28"/>
      <c r="M21" s="29"/>
      <c r="N21" s="3">
        <f>J21*L21</f>
        <v>0</v>
      </c>
    </row>
    <row r="22" spans="1:14" ht="15.75" thickBot="1">
      <c r="A22" s="4"/>
      <c r="B22" s="32" t="s">
        <v>11</v>
      </c>
      <c r="C22" s="33"/>
      <c r="D22" s="33"/>
      <c r="E22" s="33"/>
      <c r="F22" s="33"/>
      <c r="G22" s="34"/>
      <c r="H22" s="81"/>
      <c r="I22" s="82"/>
      <c r="J22" s="81"/>
      <c r="K22" s="82"/>
      <c r="L22" s="28"/>
      <c r="M22" s="29"/>
      <c r="N22" s="3"/>
    </row>
    <row r="23" spans="1:14" ht="25.5" customHeight="1" thickBot="1">
      <c r="A23" s="7">
        <v>6</v>
      </c>
      <c r="B23" s="23" t="s">
        <v>97</v>
      </c>
      <c r="C23" s="24"/>
      <c r="D23" s="24"/>
      <c r="E23" s="24"/>
      <c r="F23" s="24"/>
      <c r="G23" s="25"/>
      <c r="H23" s="26" t="s">
        <v>12</v>
      </c>
      <c r="I23" s="27"/>
      <c r="J23" s="26">
        <v>1410</v>
      </c>
      <c r="K23" s="27"/>
      <c r="L23" s="28"/>
      <c r="M23" s="29"/>
      <c r="N23" s="3">
        <f>J23*L23</f>
        <v>0</v>
      </c>
    </row>
    <row r="24" spans="1:14" ht="15.75" thickBot="1">
      <c r="A24" s="7">
        <v>7</v>
      </c>
      <c r="B24" s="23" t="s">
        <v>13</v>
      </c>
      <c r="C24" s="24"/>
      <c r="D24" s="24"/>
      <c r="E24" s="24"/>
      <c r="F24" s="24"/>
      <c r="G24" s="25"/>
      <c r="H24" s="26" t="s">
        <v>14</v>
      </c>
      <c r="I24" s="27"/>
      <c r="J24" s="26">
        <v>44</v>
      </c>
      <c r="K24" s="27"/>
      <c r="L24" s="26"/>
      <c r="M24" s="27"/>
      <c r="N24" s="8">
        <f>J24*L24</f>
        <v>0</v>
      </c>
    </row>
    <row r="25" spans="1:14" ht="15.75" thickBot="1">
      <c r="A25" s="7">
        <v>8</v>
      </c>
      <c r="B25" s="23" t="s">
        <v>15</v>
      </c>
      <c r="C25" s="24"/>
      <c r="D25" s="24"/>
      <c r="E25" s="24"/>
      <c r="F25" s="24"/>
      <c r="G25" s="25"/>
      <c r="H25" s="26" t="s">
        <v>16</v>
      </c>
      <c r="I25" s="27"/>
      <c r="J25" s="26">
        <v>10</v>
      </c>
      <c r="K25" s="27"/>
      <c r="L25" s="26"/>
      <c r="M25" s="27"/>
      <c r="N25" s="8">
        <f>J25*L25</f>
        <v>0</v>
      </c>
    </row>
    <row r="26" spans="1:14" ht="15.75" thickBot="1">
      <c r="A26" s="7">
        <v>9</v>
      </c>
      <c r="B26" s="23" t="s">
        <v>17</v>
      </c>
      <c r="C26" s="24"/>
      <c r="D26" s="24"/>
      <c r="E26" s="24"/>
      <c r="F26" s="24"/>
      <c r="G26" s="25"/>
      <c r="H26" s="26" t="s">
        <v>16</v>
      </c>
      <c r="I26" s="27"/>
      <c r="J26" s="26">
        <v>32</v>
      </c>
      <c r="K26" s="27"/>
      <c r="L26" s="26"/>
      <c r="M26" s="27"/>
      <c r="N26" s="8">
        <f t="shared" ref="N26:N33" si="1">J26*L26</f>
        <v>0</v>
      </c>
    </row>
    <row r="27" spans="1:14" ht="15.75" thickBot="1">
      <c r="A27" s="7">
        <v>10</v>
      </c>
      <c r="B27" s="23" t="s">
        <v>18</v>
      </c>
      <c r="C27" s="24"/>
      <c r="D27" s="24"/>
      <c r="E27" s="24"/>
      <c r="F27" s="24"/>
      <c r="G27" s="25"/>
      <c r="H27" s="26" t="s">
        <v>16</v>
      </c>
      <c r="I27" s="27"/>
      <c r="J27" s="26">
        <v>3</v>
      </c>
      <c r="K27" s="27"/>
      <c r="L27" s="26"/>
      <c r="M27" s="27"/>
      <c r="N27" s="8">
        <f t="shared" si="1"/>
        <v>0</v>
      </c>
    </row>
    <row r="28" spans="1:14" ht="15.75" thickBot="1">
      <c r="A28" s="7">
        <v>11</v>
      </c>
      <c r="B28" s="23" t="s">
        <v>19</v>
      </c>
      <c r="C28" s="24"/>
      <c r="D28" s="24"/>
      <c r="E28" s="24"/>
      <c r="F28" s="24"/>
      <c r="G28" s="25"/>
      <c r="H28" s="26" t="s">
        <v>16</v>
      </c>
      <c r="I28" s="27"/>
      <c r="J28" s="26">
        <v>1</v>
      </c>
      <c r="K28" s="27"/>
      <c r="L28" s="26"/>
      <c r="M28" s="27"/>
      <c r="N28" s="8">
        <f t="shared" si="1"/>
        <v>0</v>
      </c>
    </row>
    <row r="29" spans="1:14" ht="15.75" thickBot="1">
      <c r="A29" s="7">
        <v>12</v>
      </c>
      <c r="B29" s="23" t="s">
        <v>20</v>
      </c>
      <c r="C29" s="24"/>
      <c r="D29" s="24"/>
      <c r="E29" s="24"/>
      <c r="F29" s="24"/>
      <c r="G29" s="25"/>
      <c r="H29" s="26" t="s">
        <v>16</v>
      </c>
      <c r="I29" s="27"/>
      <c r="J29" s="26">
        <v>4</v>
      </c>
      <c r="K29" s="27"/>
      <c r="L29" s="26"/>
      <c r="M29" s="27"/>
      <c r="N29" s="8">
        <f t="shared" si="1"/>
        <v>0</v>
      </c>
    </row>
    <row r="30" spans="1:14" ht="15.75" thickBot="1">
      <c r="A30" s="7">
        <v>13</v>
      </c>
      <c r="B30" s="23" t="s">
        <v>21</v>
      </c>
      <c r="C30" s="24"/>
      <c r="D30" s="24"/>
      <c r="E30" s="24"/>
      <c r="F30" s="24"/>
      <c r="G30" s="25"/>
      <c r="H30" s="26" t="s">
        <v>16</v>
      </c>
      <c r="I30" s="27"/>
      <c r="J30" s="26">
        <v>14</v>
      </c>
      <c r="K30" s="27"/>
      <c r="L30" s="26"/>
      <c r="M30" s="27"/>
      <c r="N30" s="8">
        <f t="shared" si="1"/>
        <v>0</v>
      </c>
    </row>
    <row r="31" spans="1:14" ht="15.75" thickBot="1">
      <c r="A31" s="7">
        <v>14</v>
      </c>
      <c r="B31" s="23" t="s">
        <v>22</v>
      </c>
      <c r="C31" s="24"/>
      <c r="D31" s="24"/>
      <c r="E31" s="24"/>
      <c r="F31" s="24"/>
      <c r="G31" s="25"/>
      <c r="H31" s="26" t="s">
        <v>16</v>
      </c>
      <c r="I31" s="27"/>
      <c r="J31" s="26">
        <v>6</v>
      </c>
      <c r="K31" s="27"/>
      <c r="L31" s="26"/>
      <c r="M31" s="27"/>
      <c r="N31" s="8">
        <f t="shared" si="1"/>
        <v>0</v>
      </c>
    </row>
    <row r="32" spans="1:14" ht="15.75" thickBot="1">
      <c r="A32" s="7">
        <v>15</v>
      </c>
      <c r="B32" s="23" t="s">
        <v>23</v>
      </c>
      <c r="C32" s="24"/>
      <c r="D32" s="24"/>
      <c r="E32" s="24"/>
      <c r="F32" s="24"/>
      <c r="G32" s="25"/>
      <c r="H32" s="26" t="s">
        <v>16</v>
      </c>
      <c r="I32" s="27"/>
      <c r="J32" s="26">
        <v>4</v>
      </c>
      <c r="K32" s="27"/>
      <c r="L32" s="26"/>
      <c r="M32" s="27"/>
      <c r="N32" s="8">
        <f t="shared" si="1"/>
        <v>0</v>
      </c>
    </row>
    <row r="33" spans="1:14" ht="15.75" customHeight="1" thickBot="1">
      <c r="A33" s="7">
        <v>16</v>
      </c>
      <c r="B33" s="23" t="s">
        <v>24</v>
      </c>
      <c r="C33" s="24"/>
      <c r="D33" s="24"/>
      <c r="E33" s="24"/>
      <c r="F33" s="24"/>
      <c r="G33" s="25"/>
      <c r="H33" s="26" t="s">
        <v>16</v>
      </c>
      <c r="I33" s="27"/>
      <c r="J33" s="26">
        <v>2</v>
      </c>
      <c r="K33" s="27"/>
      <c r="L33" s="26"/>
      <c r="M33" s="27"/>
      <c r="N33" s="8">
        <f t="shared" si="1"/>
        <v>0</v>
      </c>
    </row>
    <row r="34" spans="1:14" ht="27.75" customHeight="1" thickBot="1">
      <c r="A34" s="19"/>
      <c r="B34" s="32" t="s">
        <v>100</v>
      </c>
      <c r="C34" s="33"/>
      <c r="D34" s="33"/>
      <c r="E34" s="33"/>
      <c r="F34" s="33"/>
      <c r="G34" s="34"/>
      <c r="H34" s="35"/>
      <c r="I34" s="36"/>
      <c r="J34" s="35"/>
      <c r="K34" s="36"/>
      <c r="L34" s="37"/>
      <c r="M34" s="38"/>
      <c r="N34" s="22"/>
    </row>
    <row r="35" spans="1:14" ht="27.75" customHeight="1" thickBot="1">
      <c r="A35" s="19">
        <v>17</v>
      </c>
      <c r="B35" s="23" t="s">
        <v>101</v>
      </c>
      <c r="C35" s="24"/>
      <c r="D35" s="24"/>
      <c r="E35" s="24"/>
      <c r="F35" s="24"/>
      <c r="G35" s="25"/>
      <c r="H35" s="20" t="s">
        <v>102</v>
      </c>
      <c r="I35" s="21">
        <v>2</v>
      </c>
      <c r="J35" s="20">
        <v>2.2000000000000002</v>
      </c>
      <c r="K35" s="21"/>
      <c r="L35" s="15"/>
      <c r="M35" s="16"/>
      <c r="N35" s="16">
        <f>J35*L35</f>
        <v>0</v>
      </c>
    </row>
    <row r="36" spans="1:14" ht="27.75" customHeight="1" thickBot="1">
      <c r="A36" s="7">
        <v>18</v>
      </c>
      <c r="B36" s="23" t="s">
        <v>25</v>
      </c>
      <c r="C36" s="24"/>
      <c r="D36" s="24"/>
      <c r="E36" s="24"/>
      <c r="F36" s="24"/>
      <c r="G36" s="25"/>
      <c r="H36" s="26" t="s">
        <v>5</v>
      </c>
      <c r="I36" s="27"/>
      <c r="J36" s="26">
        <v>3.3</v>
      </c>
      <c r="K36" s="27"/>
      <c r="L36" s="28"/>
      <c r="M36" s="29"/>
      <c r="N36" s="3">
        <f>J36*L36</f>
        <v>0</v>
      </c>
    </row>
    <row r="37" spans="1:14" ht="15.75" thickBot="1">
      <c r="A37" s="7">
        <v>19</v>
      </c>
      <c r="B37" s="23" t="s">
        <v>26</v>
      </c>
      <c r="C37" s="24"/>
      <c r="D37" s="24"/>
      <c r="E37" s="24"/>
      <c r="F37" s="24"/>
      <c r="G37" s="25"/>
      <c r="H37" s="26" t="s">
        <v>16</v>
      </c>
      <c r="I37" s="27"/>
      <c r="J37" s="26">
        <v>17</v>
      </c>
      <c r="K37" s="27"/>
      <c r="L37" s="28"/>
      <c r="M37" s="29"/>
      <c r="N37" s="3">
        <f>J37*L37</f>
        <v>0</v>
      </c>
    </row>
    <row r="38" spans="1:14" ht="15.75" thickBot="1">
      <c r="A38" s="9">
        <v>20</v>
      </c>
      <c r="B38" s="23" t="s">
        <v>27</v>
      </c>
      <c r="C38" s="24"/>
      <c r="D38" s="24"/>
      <c r="E38" s="24"/>
      <c r="F38" s="24"/>
      <c r="G38" s="25"/>
      <c r="H38" s="26" t="s">
        <v>12</v>
      </c>
      <c r="I38" s="27"/>
      <c r="J38" s="26">
        <v>100</v>
      </c>
      <c r="K38" s="27"/>
      <c r="L38" s="28"/>
      <c r="M38" s="29"/>
      <c r="N38" s="3">
        <f t="shared" ref="N38:N64" si="2">J38*L38</f>
        <v>0</v>
      </c>
    </row>
    <row r="39" spans="1:14" ht="15.75" thickBot="1">
      <c r="A39" s="7">
        <v>21</v>
      </c>
      <c r="B39" s="23" t="s">
        <v>28</v>
      </c>
      <c r="C39" s="24"/>
      <c r="D39" s="24"/>
      <c r="E39" s="24"/>
      <c r="F39" s="24"/>
      <c r="G39" s="25"/>
      <c r="H39" s="26" t="s">
        <v>29</v>
      </c>
      <c r="I39" s="27"/>
      <c r="J39" s="26">
        <v>3</v>
      </c>
      <c r="K39" s="27"/>
      <c r="L39" s="28"/>
      <c r="M39" s="29"/>
      <c r="N39" s="3">
        <f t="shared" si="2"/>
        <v>0</v>
      </c>
    </row>
    <row r="40" spans="1:14" ht="15.75" thickBot="1">
      <c r="A40" s="7">
        <v>22</v>
      </c>
      <c r="B40" s="23" t="s">
        <v>30</v>
      </c>
      <c r="C40" s="24"/>
      <c r="D40" s="24"/>
      <c r="E40" s="24"/>
      <c r="F40" s="24"/>
      <c r="G40" s="25"/>
      <c r="H40" s="26" t="s">
        <v>29</v>
      </c>
      <c r="I40" s="27"/>
      <c r="J40" s="26">
        <v>1</v>
      </c>
      <c r="K40" s="27"/>
      <c r="L40" s="28"/>
      <c r="M40" s="29"/>
      <c r="N40" s="3">
        <f t="shared" si="2"/>
        <v>0</v>
      </c>
    </row>
    <row r="41" spans="1:14" ht="15.75" thickBot="1">
      <c r="A41" s="7">
        <v>23</v>
      </c>
      <c r="B41" s="23" t="s">
        <v>31</v>
      </c>
      <c r="C41" s="24"/>
      <c r="D41" s="24"/>
      <c r="E41" s="24"/>
      <c r="F41" s="24"/>
      <c r="G41" s="25"/>
      <c r="H41" s="26" t="s">
        <v>29</v>
      </c>
      <c r="I41" s="27"/>
      <c r="J41" s="26">
        <v>1</v>
      </c>
      <c r="K41" s="27"/>
      <c r="L41" s="28"/>
      <c r="M41" s="29"/>
      <c r="N41" s="3">
        <f t="shared" si="2"/>
        <v>0</v>
      </c>
    </row>
    <row r="42" spans="1:14" ht="15.75" thickBot="1">
      <c r="A42" s="7">
        <v>24</v>
      </c>
      <c r="B42" s="23" t="s">
        <v>32</v>
      </c>
      <c r="C42" s="24"/>
      <c r="D42" s="24"/>
      <c r="E42" s="24"/>
      <c r="F42" s="24"/>
      <c r="G42" s="25"/>
      <c r="H42" s="26" t="s">
        <v>29</v>
      </c>
      <c r="I42" s="27"/>
      <c r="J42" s="26">
        <v>4</v>
      </c>
      <c r="K42" s="27"/>
      <c r="L42" s="28"/>
      <c r="M42" s="29"/>
      <c r="N42" s="3">
        <f t="shared" si="2"/>
        <v>0</v>
      </c>
    </row>
    <row r="43" spans="1:14" ht="15.75" thickBot="1">
      <c r="A43" s="7">
        <v>25</v>
      </c>
      <c r="B43" s="23" t="s">
        <v>33</v>
      </c>
      <c r="C43" s="24"/>
      <c r="D43" s="24"/>
      <c r="E43" s="24"/>
      <c r="F43" s="24"/>
      <c r="G43" s="25"/>
      <c r="H43" s="26" t="s">
        <v>29</v>
      </c>
      <c r="I43" s="27"/>
      <c r="J43" s="26">
        <v>11</v>
      </c>
      <c r="K43" s="27"/>
      <c r="L43" s="28"/>
      <c r="M43" s="29"/>
      <c r="N43" s="3">
        <f t="shared" si="2"/>
        <v>0</v>
      </c>
    </row>
    <row r="44" spans="1:14" ht="15.75" thickBot="1">
      <c r="A44" s="7">
        <v>26</v>
      </c>
      <c r="B44" s="23" t="s">
        <v>34</v>
      </c>
      <c r="C44" s="24"/>
      <c r="D44" s="24"/>
      <c r="E44" s="24"/>
      <c r="F44" s="24"/>
      <c r="G44" s="25"/>
      <c r="H44" s="26" t="s">
        <v>29</v>
      </c>
      <c r="I44" s="27"/>
      <c r="J44" s="26">
        <v>6</v>
      </c>
      <c r="K44" s="27"/>
      <c r="L44" s="28"/>
      <c r="M44" s="29"/>
      <c r="N44" s="3">
        <f t="shared" si="2"/>
        <v>0</v>
      </c>
    </row>
    <row r="45" spans="1:14" ht="15.75" thickBot="1">
      <c r="A45" s="7">
        <v>27</v>
      </c>
      <c r="B45" s="23" t="s">
        <v>35</v>
      </c>
      <c r="C45" s="24"/>
      <c r="D45" s="24"/>
      <c r="E45" s="24"/>
      <c r="F45" s="24"/>
      <c r="G45" s="25"/>
      <c r="H45" s="26" t="s">
        <v>16</v>
      </c>
      <c r="I45" s="27"/>
      <c r="J45" s="26"/>
      <c r="K45" s="27"/>
      <c r="L45" s="28"/>
      <c r="M45" s="29"/>
      <c r="N45" s="3">
        <f t="shared" si="2"/>
        <v>0</v>
      </c>
    </row>
    <row r="46" spans="1:14" ht="15.75" thickBot="1">
      <c r="A46" s="7">
        <v>28</v>
      </c>
      <c r="B46" s="23" t="s">
        <v>36</v>
      </c>
      <c r="C46" s="24"/>
      <c r="D46" s="24"/>
      <c r="E46" s="24"/>
      <c r="F46" s="24"/>
      <c r="G46" s="25"/>
      <c r="H46" s="26" t="s">
        <v>16</v>
      </c>
      <c r="I46" s="27"/>
      <c r="J46" s="26">
        <v>4</v>
      </c>
      <c r="K46" s="27"/>
      <c r="L46" s="28"/>
      <c r="M46" s="29"/>
      <c r="N46" s="3">
        <f t="shared" si="2"/>
        <v>0</v>
      </c>
    </row>
    <row r="47" spans="1:14" ht="15.75" thickBot="1">
      <c r="A47" s="7">
        <v>29</v>
      </c>
      <c r="B47" s="23" t="s">
        <v>37</v>
      </c>
      <c r="C47" s="24"/>
      <c r="D47" s="24"/>
      <c r="E47" s="24"/>
      <c r="F47" s="24"/>
      <c r="G47" s="25"/>
      <c r="H47" s="26" t="s">
        <v>16</v>
      </c>
      <c r="I47" s="27"/>
      <c r="J47" s="26">
        <v>5</v>
      </c>
      <c r="K47" s="27"/>
      <c r="L47" s="28"/>
      <c r="M47" s="29"/>
      <c r="N47" s="3">
        <f t="shared" si="2"/>
        <v>0</v>
      </c>
    </row>
    <row r="48" spans="1:14" ht="15.75" thickBot="1">
      <c r="A48" s="7">
        <v>30</v>
      </c>
      <c r="B48" s="23" t="s">
        <v>38</v>
      </c>
      <c r="C48" s="24"/>
      <c r="D48" s="24"/>
      <c r="E48" s="24"/>
      <c r="F48" s="24"/>
      <c r="G48" s="25"/>
      <c r="H48" s="26" t="s">
        <v>16</v>
      </c>
      <c r="I48" s="27"/>
      <c r="J48" s="26">
        <v>20</v>
      </c>
      <c r="K48" s="27"/>
      <c r="L48" s="28"/>
      <c r="M48" s="29"/>
      <c r="N48" s="3">
        <f t="shared" si="2"/>
        <v>0</v>
      </c>
    </row>
    <row r="49" spans="1:14" ht="15.75" thickBot="1">
      <c r="A49" s="7">
        <v>31</v>
      </c>
      <c r="B49" s="23" t="s">
        <v>39</v>
      </c>
      <c r="C49" s="24"/>
      <c r="D49" s="24"/>
      <c r="E49" s="24"/>
      <c r="F49" s="24"/>
      <c r="G49" s="25"/>
      <c r="H49" s="26" t="s">
        <v>16</v>
      </c>
      <c r="I49" s="27"/>
      <c r="J49" s="26">
        <v>11</v>
      </c>
      <c r="K49" s="27"/>
      <c r="L49" s="28"/>
      <c r="M49" s="29"/>
      <c r="N49" s="3">
        <f t="shared" si="2"/>
        <v>0</v>
      </c>
    </row>
    <row r="50" spans="1:14" ht="15.75" thickBot="1">
      <c r="A50" s="7">
        <v>32</v>
      </c>
      <c r="B50" s="23" t="s">
        <v>40</v>
      </c>
      <c r="C50" s="24"/>
      <c r="D50" s="24"/>
      <c r="E50" s="24"/>
      <c r="F50" s="24"/>
      <c r="G50" s="25"/>
      <c r="H50" s="26" t="s">
        <v>41</v>
      </c>
      <c r="I50" s="27"/>
      <c r="J50" s="26">
        <v>4</v>
      </c>
      <c r="K50" s="27"/>
      <c r="L50" s="28"/>
      <c r="M50" s="29"/>
      <c r="N50" s="3">
        <f t="shared" si="2"/>
        <v>0</v>
      </c>
    </row>
    <row r="51" spans="1:14" ht="15.75" thickBot="1">
      <c r="A51" s="7">
        <v>33</v>
      </c>
      <c r="B51" s="23" t="s">
        <v>42</v>
      </c>
      <c r="C51" s="24"/>
      <c r="D51" s="24"/>
      <c r="E51" s="24"/>
      <c r="F51" s="24"/>
      <c r="G51" s="25"/>
      <c r="H51" s="26" t="s">
        <v>41</v>
      </c>
      <c r="I51" s="27"/>
      <c r="J51" s="26">
        <v>6</v>
      </c>
      <c r="K51" s="27"/>
      <c r="L51" s="28"/>
      <c r="M51" s="29"/>
      <c r="N51" s="3">
        <f t="shared" si="2"/>
        <v>0</v>
      </c>
    </row>
    <row r="52" spans="1:14" ht="15.75" thickBot="1">
      <c r="A52" s="7">
        <v>34</v>
      </c>
      <c r="B52" s="23" t="s">
        <v>43</v>
      </c>
      <c r="C52" s="24"/>
      <c r="D52" s="24"/>
      <c r="E52" s="24"/>
      <c r="F52" s="24"/>
      <c r="G52" s="25"/>
      <c r="H52" s="26" t="s">
        <v>41</v>
      </c>
      <c r="I52" s="27"/>
      <c r="J52" s="26">
        <v>18</v>
      </c>
      <c r="K52" s="27"/>
      <c r="L52" s="28"/>
      <c r="M52" s="29"/>
      <c r="N52" s="3">
        <f t="shared" si="2"/>
        <v>0</v>
      </c>
    </row>
    <row r="53" spans="1:14" ht="15.75" thickBot="1">
      <c r="A53" s="7">
        <v>35</v>
      </c>
      <c r="B53" s="23" t="s">
        <v>44</v>
      </c>
      <c r="C53" s="24"/>
      <c r="D53" s="24"/>
      <c r="E53" s="24"/>
      <c r="F53" s="24"/>
      <c r="G53" s="25"/>
      <c r="H53" s="26" t="s">
        <v>41</v>
      </c>
      <c r="I53" s="27"/>
      <c r="J53" s="26">
        <v>14</v>
      </c>
      <c r="K53" s="27"/>
      <c r="L53" s="28"/>
      <c r="M53" s="29"/>
      <c r="N53" s="3">
        <f t="shared" si="2"/>
        <v>0</v>
      </c>
    </row>
    <row r="54" spans="1:14" ht="15.75" thickBot="1">
      <c r="A54" s="7">
        <v>36</v>
      </c>
      <c r="B54" s="23" t="s">
        <v>45</v>
      </c>
      <c r="C54" s="24"/>
      <c r="D54" s="24"/>
      <c r="E54" s="24"/>
      <c r="F54" s="24"/>
      <c r="G54" s="25"/>
      <c r="H54" s="26" t="s">
        <v>41</v>
      </c>
      <c r="I54" s="27"/>
      <c r="J54" s="26">
        <v>9</v>
      </c>
      <c r="K54" s="27"/>
      <c r="L54" s="28"/>
      <c r="M54" s="29"/>
      <c r="N54" s="3">
        <f t="shared" si="2"/>
        <v>0</v>
      </c>
    </row>
    <row r="55" spans="1:14" ht="15.75" thickBot="1">
      <c r="A55" s="7">
        <v>37</v>
      </c>
      <c r="B55" s="23" t="s">
        <v>46</v>
      </c>
      <c r="C55" s="24"/>
      <c r="D55" s="24"/>
      <c r="E55" s="24"/>
      <c r="F55" s="24"/>
      <c r="G55" s="25"/>
      <c r="H55" s="26" t="s">
        <v>16</v>
      </c>
      <c r="I55" s="27"/>
      <c r="J55" s="26">
        <v>3</v>
      </c>
      <c r="K55" s="27"/>
      <c r="L55" s="28"/>
      <c r="M55" s="29"/>
      <c r="N55" s="3">
        <f t="shared" si="2"/>
        <v>0</v>
      </c>
    </row>
    <row r="56" spans="1:14" ht="15.75" thickBot="1">
      <c r="A56" s="7">
        <v>38</v>
      </c>
      <c r="B56" s="23" t="s">
        <v>47</v>
      </c>
      <c r="C56" s="24"/>
      <c r="D56" s="24"/>
      <c r="E56" s="24"/>
      <c r="F56" s="24"/>
      <c r="G56" s="25"/>
      <c r="H56" s="26" t="s">
        <v>16</v>
      </c>
      <c r="I56" s="27"/>
      <c r="J56" s="26">
        <v>5</v>
      </c>
      <c r="K56" s="27"/>
      <c r="L56" s="28"/>
      <c r="M56" s="29"/>
      <c r="N56" s="3">
        <f t="shared" si="2"/>
        <v>0</v>
      </c>
    </row>
    <row r="57" spans="1:14" ht="15.75" thickBot="1">
      <c r="A57" s="7">
        <v>39</v>
      </c>
      <c r="B57" s="23" t="s">
        <v>48</v>
      </c>
      <c r="C57" s="24"/>
      <c r="D57" s="24"/>
      <c r="E57" s="24"/>
      <c r="F57" s="24"/>
      <c r="G57" s="25"/>
      <c r="H57" s="26" t="s">
        <v>16</v>
      </c>
      <c r="I57" s="27"/>
      <c r="J57" s="26">
        <v>1</v>
      </c>
      <c r="K57" s="27"/>
      <c r="L57" s="28"/>
      <c r="M57" s="29"/>
      <c r="N57" s="3">
        <f t="shared" si="2"/>
        <v>0</v>
      </c>
    </row>
    <row r="58" spans="1:14" ht="15.75" thickBot="1">
      <c r="A58" s="7">
        <v>40</v>
      </c>
      <c r="B58" s="23" t="s">
        <v>49</v>
      </c>
      <c r="C58" s="24"/>
      <c r="D58" s="24"/>
      <c r="E58" s="24"/>
      <c r="F58" s="24"/>
      <c r="G58" s="25"/>
      <c r="H58" s="26" t="s">
        <v>16</v>
      </c>
      <c r="I58" s="27"/>
      <c r="J58" s="26">
        <v>14</v>
      </c>
      <c r="K58" s="27"/>
      <c r="L58" s="28"/>
      <c r="M58" s="29"/>
      <c r="N58" s="3">
        <f t="shared" si="2"/>
        <v>0</v>
      </c>
    </row>
    <row r="59" spans="1:14" ht="15.75" thickBot="1">
      <c r="A59" s="7">
        <v>41</v>
      </c>
      <c r="B59" s="23" t="s">
        <v>50</v>
      </c>
      <c r="C59" s="24"/>
      <c r="D59" s="24"/>
      <c r="E59" s="24"/>
      <c r="F59" s="24"/>
      <c r="G59" s="25"/>
      <c r="H59" s="26" t="s">
        <v>16</v>
      </c>
      <c r="I59" s="27"/>
      <c r="J59" s="26">
        <v>6</v>
      </c>
      <c r="K59" s="27"/>
      <c r="L59" s="28"/>
      <c r="M59" s="29"/>
      <c r="N59" s="3">
        <f t="shared" si="2"/>
        <v>0</v>
      </c>
    </row>
    <row r="60" spans="1:14" ht="15.75" thickBot="1">
      <c r="A60" s="7">
        <v>42</v>
      </c>
      <c r="B60" s="23" t="s">
        <v>51</v>
      </c>
      <c r="C60" s="24"/>
      <c r="D60" s="24"/>
      <c r="E60" s="24"/>
      <c r="F60" s="24"/>
      <c r="G60" s="25"/>
      <c r="H60" s="26" t="s">
        <v>16</v>
      </c>
      <c r="I60" s="27"/>
      <c r="J60" s="26">
        <v>90</v>
      </c>
      <c r="K60" s="27"/>
      <c r="L60" s="28"/>
      <c r="M60" s="29"/>
      <c r="N60" s="3">
        <f t="shared" si="2"/>
        <v>0</v>
      </c>
    </row>
    <row r="61" spans="1:14" ht="15.75" thickBot="1">
      <c r="A61" s="7">
        <v>43</v>
      </c>
      <c r="B61" s="23" t="s">
        <v>52</v>
      </c>
      <c r="C61" s="24"/>
      <c r="D61" s="24"/>
      <c r="E61" s="24"/>
      <c r="F61" s="24"/>
      <c r="G61" s="25"/>
      <c r="H61" s="26" t="s">
        <v>16</v>
      </c>
      <c r="I61" s="27"/>
      <c r="J61" s="26">
        <v>32</v>
      </c>
      <c r="K61" s="27"/>
      <c r="L61" s="28"/>
      <c r="M61" s="29"/>
      <c r="N61" s="3">
        <f t="shared" si="2"/>
        <v>0</v>
      </c>
    </row>
    <row r="62" spans="1:14" ht="15.75" thickBot="1">
      <c r="A62" s="7">
        <v>44</v>
      </c>
      <c r="B62" s="23" t="s">
        <v>53</v>
      </c>
      <c r="C62" s="24"/>
      <c r="D62" s="24"/>
      <c r="E62" s="24"/>
      <c r="F62" s="24"/>
      <c r="G62" s="25"/>
      <c r="H62" s="26" t="s">
        <v>16</v>
      </c>
      <c r="I62" s="27"/>
      <c r="J62" s="26">
        <v>16</v>
      </c>
      <c r="K62" s="27"/>
      <c r="L62" s="28"/>
      <c r="M62" s="29"/>
      <c r="N62" s="3">
        <f t="shared" si="2"/>
        <v>0</v>
      </c>
    </row>
    <row r="63" spans="1:14" ht="15.75" thickBot="1">
      <c r="A63" s="7">
        <v>45</v>
      </c>
      <c r="B63" s="23" t="s">
        <v>54</v>
      </c>
      <c r="C63" s="24"/>
      <c r="D63" s="24"/>
      <c r="E63" s="24"/>
      <c r="F63" s="24"/>
      <c r="G63" s="25"/>
      <c r="H63" s="26" t="s">
        <v>16</v>
      </c>
      <c r="I63" s="27"/>
      <c r="J63" s="26">
        <v>16</v>
      </c>
      <c r="K63" s="27"/>
      <c r="L63" s="28"/>
      <c r="M63" s="29"/>
      <c r="N63" s="3">
        <f t="shared" si="2"/>
        <v>0</v>
      </c>
    </row>
    <row r="64" spans="1:14" ht="16.5" thickBot="1">
      <c r="A64" s="7">
        <v>46</v>
      </c>
      <c r="B64" s="23" t="s">
        <v>55</v>
      </c>
      <c r="C64" s="24"/>
      <c r="D64" s="24"/>
      <c r="E64" s="24"/>
      <c r="F64" s="24"/>
      <c r="G64" s="25"/>
      <c r="H64" s="26" t="s">
        <v>14</v>
      </c>
      <c r="I64" s="27"/>
      <c r="J64" s="26">
        <v>80</v>
      </c>
      <c r="K64" s="27"/>
      <c r="L64" s="28"/>
      <c r="M64" s="29"/>
      <c r="N64" s="3">
        <f t="shared" si="2"/>
        <v>0</v>
      </c>
    </row>
    <row r="65" spans="1:14" ht="24.75" customHeight="1" thickBot="1">
      <c r="A65" s="7"/>
      <c r="B65" s="85" t="s">
        <v>56</v>
      </c>
      <c r="C65" s="86"/>
      <c r="D65" s="86"/>
      <c r="E65" s="86"/>
      <c r="F65" s="86"/>
      <c r="G65" s="87"/>
      <c r="H65" s="26"/>
      <c r="I65" s="27"/>
      <c r="J65" s="26"/>
      <c r="K65" s="27"/>
      <c r="L65" s="28"/>
      <c r="M65" s="29"/>
      <c r="N65" s="3"/>
    </row>
    <row r="66" spans="1:14" ht="25.5" customHeight="1" thickBot="1">
      <c r="A66" s="7">
        <v>47</v>
      </c>
      <c r="B66" s="23" t="s">
        <v>57</v>
      </c>
      <c r="C66" s="24"/>
      <c r="D66" s="24"/>
      <c r="E66" s="24"/>
      <c r="F66" s="24"/>
      <c r="G66" s="25"/>
      <c r="H66" s="26" t="s">
        <v>41</v>
      </c>
      <c r="I66" s="27"/>
      <c r="J66" s="26">
        <v>20</v>
      </c>
      <c r="K66" s="27"/>
      <c r="L66" s="28"/>
      <c r="M66" s="29"/>
      <c r="N66" s="3">
        <f>J66*L66</f>
        <v>0</v>
      </c>
    </row>
    <row r="67" spans="1:14" ht="15.75" thickBot="1">
      <c r="A67" s="7">
        <v>48</v>
      </c>
      <c r="B67" s="23" t="s">
        <v>58</v>
      </c>
      <c r="C67" s="24"/>
      <c r="D67" s="24"/>
      <c r="E67" s="24"/>
      <c r="F67" s="24"/>
      <c r="G67" s="25"/>
      <c r="H67" s="26" t="s">
        <v>16</v>
      </c>
      <c r="I67" s="27"/>
      <c r="J67" s="26">
        <v>8</v>
      </c>
      <c r="K67" s="27"/>
      <c r="L67" s="28"/>
      <c r="M67" s="29"/>
      <c r="N67" s="3">
        <f t="shared" ref="N67:N95" si="3">J67*L67</f>
        <v>0</v>
      </c>
    </row>
    <row r="68" spans="1:14" ht="15.75" thickBot="1">
      <c r="A68" s="7">
        <v>49</v>
      </c>
      <c r="B68" s="23" t="s">
        <v>59</v>
      </c>
      <c r="C68" s="24"/>
      <c r="D68" s="24"/>
      <c r="E68" s="24"/>
      <c r="F68" s="24"/>
      <c r="G68" s="25"/>
      <c r="H68" s="26" t="s">
        <v>16</v>
      </c>
      <c r="I68" s="27"/>
      <c r="J68" s="26">
        <v>4</v>
      </c>
      <c r="K68" s="27"/>
      <c r="L68" s="28"/>
      <c r="M68" s="29"/>
      <c r="N68" s="3">
        <f t="shared" si="3"/>
        <v>0</v>
      </c>
    </row>
    <row r="69" spans="1:14" ht="15.75" thickBot="1">
      <c r="A69" s="7">
        <v>50</v>
      </c>
      <c r="B69" s="23" t="s">
        <v>60</v>
      </c>
      <c r="C69" s="24"/>
      <c r="D69" s="24"/>
      <c r="E69" s="24"/>
      <c r="F69" s="24"/>
      <c r="G69" s="25"/>
      <c r="H69" s="26" t="s">
        <v>61</v>
      </c>
      <c r="I69" s="27"/>
      <c r="J69" s="26">
        <v>32</v>
      </c>
      <c r="K69" s="27"/>
      <c r="L69" s="28"/>
      <c r="M69" s="29"/>
      <c r="N69" s="3">
        <f t="shared" si="3"/>
        <v>0</v>
      </c>
    </row>
    <row r="70" spans="1:14" ht="25.5" customHeight="1" thickBot="1">
      <c r="A70" s="7">
        <v>51</v>
      </c>
      <c r="B70" s="23" t="s">
        <v>62</v>
      </c>
      <c r="C70" s="24"/>
      <c r="D70" s="24"/>
      <c r="E70" s="24"/>
      <c r="F70" s="24"/>
      <c r="G70" s="25"/>
      <c r="H70" s="26" t="s">
        <v>41</v>
      </c>
      <c r="I70" s="27"/>
      <c r="J70" s="26">
        <v>50</v>
      </c>
      <c r="K70" s="27"/>
      <c r="L70" s="28"/>
      <c r="M70" s="29"/>
      <c r="N70" s="3">
        <f t="shared" si="3"/>
        <v>0</v>
      </c>
    </row>
    <row r="71" spans="1:14" ht="15.75" thickBot="1">
      <c r="A71" s="7">
        <v>52</v>
      </c>
      <c r="B71" s="23" t="s">
        <v>63</v>
      </c>
      <c r="C71" s="24"/>
      <c r="D71" s="24"/>
      <c r="E71" s="24"/>
      <c r="F71" s="24"/>
      <c r="G71" s="25"/>
      <c r="H71" s="26" t="s">
        <v>16</v>
      </c>
      <c r="I71" s="27"/>
      <c r="J71" s="26">
        <v>10</v>
      </c>
      <c r="K71" s="27"/>
      <c r="L71" s="28"/>
      <c r="M71" s="29"/>
      <c r="N71" s="3">
        <f t="shared" si="3"/>
        <v>0</v>
      </c>
    </row>
    <row r="72" spans="1:14" ht="15.75" thickBot="1">
      <c r="A72" s="7">
        <v>53</v>
      </c>
      <c r="B72" s="23" t="s">
        <v>64</v>
      </c>
      <c r="C72" s="24"/>
      <c r="D72" s="24"/>
      <c r="E72" s="24"/>
      <c r="F72" s="24"/>
      <c r="G72" s="25"/>
      <c r="H72" s="26" t="s">
        <v>16</v>
      </c>
      <c r="I72" s="27"/>
      <c r="J72" s="26">
        <v>5</v>
      </c>
      <c r="K72" s="27"/>
      <c r="L72" s="28"/>
      <c r="M72" s="29"/>
      <c r="N72" s="3">
        <f t="shared" si="3"/>
        <v>0</v>
      </c>
    </row>
    <row r="73" spans="1:14" ht="15.75" thickBot="1">
      <c r="A73" s="7">
        <v>54</v>
      </c>
      <c r="B73" s="23" t="s">
        <v>60</v>
      </c>
      <c r="C73" s="24"/>
      <c r="D73" s="24"/>
      <c r="E73" s="24"/>
      <c r="F73" s="24"/>
      <c r="G73" s="25"/>
      <c r="H73" s="26" t="s">
        <v>61</v>
      </c>
      <c r="I73" s="27"/>
      <c r="J73" s="26">
        <v>40</v>
      </c>
      <c r="K73" s="27"/>
      <c r="L73" s="28"/>
      <c r="M73" s="29"/>
      <c r="N73" s="3">
        <f t="shared" si="3"/>
        <v>0</v>
      </c>
    </row>
    <row r="74" spans="1:14" ht="25.5" customHeight="1" thickBot="1">
      <c r="A74" s="7">
        <v>55</v>
      </c>
      <c r="B74" s="23" t="s">
        <v>65</v>
      </c>
      <c r="C74" s="24"/>
      <c r="D74" s="24"/>
      <c r="E74" s="24"/>
      <c r="F74" s="24"/>
      <c r="G74" s="25"/>
      <c r="H74" s="26" t="s">
        <v>41</v>
      </c>
      <c r="I74" s="27"/>
      <c r="J74" s="26">
        <v>50</v>
      </c>
      <c r="K74" s="27"/>
      <c r="L74" s="28"/>
      <c r="M74" s="29"/>
      <c r="N74" s="3">
        <f t="shared" si="3"/>
        <v>0</v>
      </c>
    </row>
    <row r="75" spans="1:14" ht="15.75" thickBot="1">
      <c r="A75" s="7">
        <v>56</v>
      </c>
      <c r="B75" s="23" t="s">
        <v>66</v>
      </c>
      <c r="C75" s="24"/>
      <c r="D75" s="24"/>
      <c r="E75" s="24"/>
      <c r="F75" s="24"/>
      <c r="G75" s="25"/>
      <c r="H75" s="26" t="s">
        <v>16</v>
      </c>
      <c r="I75" s="27"/>
      <c r="J75" s="26">
        <v>10</v>
      </c>
      <c r="K75" s="27"/>
      <c r="L75" s="28"/>
      <c r="M75" s="29"/>
      <c r="N75" s="3">
        <f t="shared" si="3"/>
        <v>0</v>
      </c>
    </row>
    <row r="76" spans="1:14" ht="15.75" thickBot="1">
      <c r="A76" s="7">
        <v>57</v>
      </c>
      <c r="B76" s="23" t="s">
        <v>67</v>
      </c>
      <c r="C76" s="24"/>
      <c r="D76" s="24"/>
      <c r="E76" s="24"/>
      <c r="F76" s="24"/>
      <c r="G76" s="25"/>
      <c r="H76" s="26" t="s">
        <v>16</v>
      </c>
      <c r="I76" s="27"/>
      <c r="J76" s="26">
        <v>5</v>
      </c>
      <c r="K76" s="27"/>
      <c r="L76" s="28"/>
      <c r="M76" s="29"/>
      <c r="N76" s="3">
        <f t="shared" si="3"/>
        <v>0</v>
      </c>
    </row>
    <row r="77" spans="1:14" ht="15.75" thickBot="1">
      <c r="A77" s="7">
        <v>58</v>
      </c>
      <c r="B77" s="23" t="s">
        <v>60</v>
      </c>
      <c r="C77" s="24"/>
      <c r="D77" s="24"/>
      <c r="E77" s="24"/>
      <c r="F77" s="24"/>
      <c r="G77" s="25"/>
      <c r="H77" s="26" t="s">
        <v>61</v>
      </c>
      <c r="I77" s="27"/>
      <c r="J77" s="26">
        <v>40</v>
      </c>
      <c r="K77" s="27"/>
      <c r="L77" s="28"/>
      <c r="M77" s="29"/>
      <c r="N77" s="3">
        <f t="shared" si="3"/>
        <v>0</v>
      </c>
    </row>
    <row r="78" spans="1:14" ht="25.5" customHeight="1" thickBot="1">
      <c r="A78" s="7">
        <v>59</v>
      </c>
      <c r="B78" s="23" t="s">
        <v>68</v>
      </c>
      <c r="C78" s="24"/>
      <c r="D78" s="24"/>
      <c r="E78" s="24"/>
      <c r="F78" s="24"/>
      <c r="G78" s="25"/>
      <c r="H78" s="26" t="s">
        <v>41</v>
      </c>
      <c r="I78" s="27"/>
      <c r="J78" s="26">
        <v>60</v>
      </c>
      <c r="K78" s="27"/>
      <c r="L78" s="28"/>
      <c r="M78" s="29"/>
      <c r="N78" s="3">
        <f t="shared" si="3"/>
        <v>0</v>
      </c>
    </row>
    <row r="79" spans="1:14" ht="15.75" thickBot="1">
      <c r="A79" s="7">
        <v>60</v>
      </c>
      <c r="B79" s="23" t="s">
        <v>69</v>
      </c>
      <c r="C79" s="24"/>
      <c r="D79" s="24"/>
      <c r="E79" s="24"/>
      <c r="F79" s="24"/>
      <c r="G79" s="25"/>
      <c r="H79" s="26" t="s">
        <v>16</v>
      </c>
      <c r="I79" s="27"/>
      <c r="J79" s="26">
        <v>10</v>
      </c>
      <c r="K79" s="27"/>
      <c r="L79" s="28"/>
      <c r="M79" s="29"/>
      <c r="N79" s="3">
        <f t="shared" si="3"/>
        <v>0</v>
      </c>
    </row>
    <row r="80" spans="1:14" ht="15.75" thickBot="1">
      <c r="A80" s="7">
        <v>61</v>
      </c>
      <c r="B80" s="23" t="s">
        <v>70</v>
      </c>
      <c r="C80" s="24"/>
      <c r="D80" s="24"/>
      <c r="E80" s="24"/>
      <c r="F80" s="24"/>
      <c r="G80" s="25"/>
      <c r="H80" s="26" t="s">
        <v>16</v>
      </c>
      <c r="I80" s="27"/>
      <c r="J80" s="26">
        <v>5</v>
      </c>
      <c r="K80" s="27"/>
      <c r="L80" s="28"/>
      <c r="M80" s="29"/>
      <c r="N80" s="3">
        <f t="shared" si="3"/>
        <v>0</v>
      </c>
    </row>
    <row r="81" spans="1:14" ht="15.75" thickBot="1">
      <c r="A81" s="7">
        <v>62</v>
      </c>
      <c r="B81" s="23" t="s">
        <v>60</v>
      </c>
      <c r="C81" s="24"/>
      <c r="D81" s="24"/>
      <c r="E81" s="24"/>
      <c r="F81" s="24"/>
      <c r="G81" s="25"/>
      <c r="H81" s="26" t="s">
        <v>61</v>
      </c>
      <c r="I81" s="27"/>
      <c r="J81" s="26">
        <v>40</v>
      </c>
      <c r="K81" s="27"/>
      <c r="L81" s="28"/>
      <c r="M81" s="29"/>
      <c r="N81" s="3">
        <f t="shared" si="3"/>
        <v>0</v>
      </c>
    </row>
    <row r="82" spans="1:14" ht="25.5" customHeight="1" thickBot="1">
      <c r="A82" s="7">
        <v>63</v>
      </c>
      <c r="B82" s="23" t="s">
        <v>71</v>
      </c>
      <c r="C82" s="24"/>
      <c r="D82" s="24"/>
      <c r="E82" s="24"/>
      <c r="F82" s="24"/>
      <c r="G82" s="25"/>
      <c r="H82" s="26" t="s">
        <v>41</v>
      </c>
      <c r="I82" s="27"/>
      <c r="J82" s="26">
        <v>50</v>
      </c>
      <c r="K82" s="27"/>
      <c r="L82" s="28"/>
      <c r="M82" s="29"/>
      <c r="N82" s="3">
        <f t="shared" si="3"/>
        <v>0</v>
      </c>
    </row>
    <row r="83" spans="1:14" ht="15.75" thickBot="1">
      <c r="A83" s="7">
        <v>64</v>
      </c>
      <c r="B83" s="23" t="s">
        <v>72</v>
      </c>
      <c r="C83" s="24"/>
      <c r="D83" s="24"/>
      <c r="E83" s="24"/>
      <c r="F83" s="24"/>
      <c r="G83" s="25"/>
      <c r="H83" s="26" t="s">
        <v>16</v>
      </c>
      <c r="I83" s="27"/>
      <c r="J83" s="26">
        <v>10</v>
      </c>
      <c r="K83" s="27"/>
      <c r="L83" s="28"/>
      <c r="M83" s="29"/>
      <c r="N83" s="3">
        <f t="shared" si="3"/>
        <v>0</v>
      </c>
    </row>
    <row r="84" spans="1:14" ht="15.75" thickBot="1">
      <c r="A84" s="7">
        <v>65</v>
      </c>
      <c r="B84" s="23" t="s">
        <v>73</v>
      </c>
      <c r="C84" s="24"/>
      <c r="D84" s="24"/>
      <c r="E84" s="24"/>
      <c r="F84" s="24"/>
      <c r="G84" s="25"/>
      <c r="H84" s="26" t="s">
        <v>16</v>
      </c>
      <c r="I84" s="27"/>
      <c r="J84" s="26">
        <v>5</v>
      </c>
      <c r="K84" s="27"/>
      <c r="L84" s="28"/>
      <c r="M84" s="29"/>
      <c r="N84" s="3">
        <f t="shared" si="3"/>
        <v>0</v>
      </c>
    </row>
    <row r="85" spans="1:14" ht="15.75" thickBot="1">
      <c r="A85" s="7">
        <v>66</v>
      </c>
      <c r="B85" s="23" t="s">
        <v>60</v>
      </c>
      <c r="C85" s="24"/>
      <c r="D85" s="24"/>
      <c r="E85" s="24"/>
      <c r="F85" s="24"/>
      <c r="G85" s="25"/>
      <c r="H85" s="26" t="s">
        <v>61</v>
      </c>
      <c r="I85" s="27"/>
      <c r="J85" s="26">
        <v>40</v>
      </c>
      <c r="K85" s="27"/>
      <c r="L85" s="28"/>
      <c r="M85" s="29"/>
      <c r="N85" s="3">
        <f t="shared" si="3"/>
        <v>0</v>
      </c>
    </row>
    <row r="86" spans="1:14" ht="25.5" customHeight="1" thickBot="1">
      <c r="A86" s="7">
        <v>67</v>
      </c>
      <c r="B86" s="23" t="s">
        <v>74</v>
      </c>
      <c r="C86" s="24"/>
      <c r="D86" s="24"/>
      <c r="E86" s="24"/>
      <c r="F86" s="24"/>
      <c r="G86" s="25"/>
      <c r="H86" s="26" t="s">
        <v>14</v>
      </c>
      <c r="I86" s="27"/>
      <c r="J86" s="26">
        <v>84</v>
      </c>
      <c r="K86" s="27"/>
      <c r="L86" s="28"/>
      <c r="M86" s="29"/>
      <c r="N86" s="3">
        <f t="shared" si="3"/>
        <v>0</v>
      </c>
    </row>
    <row r="87" spans="1:14" ht="25.5" customHeight="1" thickBot="1">
      <c r="A87" s="7">
        <v>68</v>
      </c>
      <c r="B87" s="23" t="s">
        <v>75</v>
      </c>
      <c r="C87" s="24"/>
      <c r="D87" s="24"/>
      <c r="E87" s="24"/>
      <c r="F87" s="24"/>
      <c r="G87" s="25"/>
      <c r="H87" s="26" t="s">
        <v>76</v>
      </c>
      <c r="I87" s="27"/>
      <c r="J87" s="26">
        <v>0.3</v>
      </c>
      <c r="K87" s="27"/>
      <c r="L87" s="28"/>
      <c r="M87" s="29"/>
      <c r="N87" s="3">
        <f t="shared" si="3"/>
        <v>0</v>
      </c>
    </row>
    <row r="88" spans="1:14" ht="15.75" thickBot="1">
      <c r="A88" s="7">
        <v>69</v>
      </c>
      <c r="B88" s="23" t="s">
        <v>77</v>
      </c>
      <c r="C88" s="24"/>
      <c r="D88" s="24"/>
      <c r="E88" s="24"/>
      <c r="F88" s="24"/>
      <c r="G88" s="25"/>
      <c r="H88" s="26"/>
      <c r="I88" s="27"/>
      <c r="J88" s="26"/>
      <c r="K88" s="27"/>
      <c r="L88" s="28"/>
      <c r="M88" s="29"/>
      <c r="N88" s="3">
        <f t="shared" si="3"/>
        <v>0</v>
      </c>
    </row>
    <row r="89" spans="1:14" ht="15.75" thickBot="1">
      <c r="A89" s="7">
        <v>70</v>
      </c>
      <c r="B89" s="23" t="s">
        <v>78</v>
      </c>
      <c r="C89" s="24"/>
      <c r="D89" s="24"/>
      <c r="E89" s="24"/>
      <c r="F89" s="24"/>
      <c r="G89" s="25"/>
      <c r="H89" s="26" t="s">
        <v>16</v>
      </c>
      <c r="I89" s="27"/>
      <c r="J89" s="26">
        <v>1</v>
      </c>
      <c r="K89" s="27"/>
      <c r="L89" s="28"/>
      <c r="M89" s="29"/>
      <c r="N89" s="3">
        <f t="shared" si="3"/>
        <v>0</v>
      </c>
    </row>
    <row r="90" spans="1:14" ht="15.75" thickBot="1">
      <c r="A90" s="7">
        <v>71</v>
      </c>
      <c r="B90" s="23" t="s">
        <v>79</v>
      </c>
      <c r="C90" s="24"/>
      <c r="D90" s="24"/>
      <c r="E90" s="24"/>
      <c r="F90" s="24"/>
      <c r="G90" s="25"/>
      <c r="H90" s="26" t="s">
        <v>16</v>
      </c>
      <c r="I90" s="27"/>
      <c r="J90" s="26">
        <v>1</v>
      </c>
      <c r="K90" s="27"/>
      <c r="L90" s="28"/>
      <c r="M90" s="29"/>
      <c r="N90" s="3">
        <f t="shared" si="3"/>
        <v>0</v>
      </c>
    </row>
    <row r="91" spans="1:14" ht="15.75" thickBot="1">
      <c r="A91" s="7">
        <v>72</v>
      </c>
      <c r="B91" s="23" t="s">
        <v>80</v>
      </c>
      <c r="C91" s="24"/>
      <c r="D91" s="24"/>
      <c r="E91" s="24"/>
      <c r="F91" s="24"/>
      <c r="G91" s="25"/>
      <c r="H91" s="26" t="s">
        <v>16</v>
      </c>
      <c r="I91" s="27"/>
      <c r="J91" s="26">
        <v>1</v>
      </c>
      <c r="K91" s="27"/>
      <c r="L91" s="28"/>
      <c r="M91" s="29"/>
      <c r="N91" s="3">
        <f t="shared" si="3"/>
        <v>0</v>
      </c>
    </row>
    <row r="92" spans="1:14" ht="15.75" thickBot="1">
      <c r="A92" s="7">
        <v>73</v>
      </c>
      <c r="B92" s="23" t="s">
        <v>81</v>
      </c>
      <c r="C92" s="24"/>
      <c r="D92" s="24"/>
      <c r="E92" s="24"/>
      <c r="F92" s="24"/>
      <c r="G92" s="25"/>
      <c r="H92" s="26" t="s">
        <v>16</v>
      </c>
      <c r="I92" s="27"/>
      <c r="J92" s="26">
        <v>1</v>
      </c>
      <c r="K92" s="27"/>
      <c r="L92" s="28"/>
      <c r="M92" s="29"/>
      <c r="N92" s="3">
        <f t="shared" si="3"/>
        <v>0</v>
      </c>
    </row>
    <row r="93" spans="1:14" ht="15.75" thickBot="1">
      <c r="A93" s="7">
        <v>74</v>
      </c>
      <c r="B93" s="88" t="s">
        <v>82</v>
      </c>
      <c r="C93" s="89"/>
      <c r="D93" s="89"/>
      <c r="E93" s="89"/>
      <c r="F93" s="89"/>
      <c r="G93" s="90"/>
      <c r="H93" s="26" t="s">
        <v>83</v>
      </c>
      <c r="I93" s="27"/>
      <c r="J93" s="26">
        <v>12</v>
      </c>
      <c r="K93" s="27"/>
      <c r="L93" s="28"/>
      <c r="M93" s="29"/>
      <c r="N93" s="3">
        <f t="shared" si="3"/>
        <v>0</v>
      </c>
    </row>
    <row r="94" spans="1:14" ht="16.5" thickBot="1">
      <c r="A94" s="7">
        <v>75</v>
      </c>
      <c r="B94" s="23" t="s">
        <v>84</v>
      </c>
      <c r="C94" s="24"/>
      <c r="D94" s="24"/>
      <c r="E94" s="24"/>
      <c r="F94" s="24"/>
      <c r="G94" s="25"/>
      <c r="H94" s="30" t="s">
        <v>85</v>
      </c>
      <c r="I94" s="31"/>
      <c r="J94" s="26">
        <v>1.2</v>
      </c>
      <c r="K94" s="27"/>
      <c r="L94" s="28"/>
      <c r="M94" s="29"/>
      <c r="N94" s="3">
        <f t="shared" si="3"/>
        <v>0</v>
      </c>
    </row>
    <row r="95" spans="1:14" ht="15.75" thickBot="1">
      <c r="A95" s="7">
        <v>76</v>
      </c>
      <c r="B95" s="23" t="s">
        <v>86</v>
      </c>
      <c r="C95" s="24"/>
      <c r="D95" s="24"/>
      <c r="E95" s="24"/>
      <c r="F95" s="24"/>
      <c r="G95" s="25"/>
      <c r="H95" s="26" t="s">
        <v>87</v>
      </c>
      <c r="I95" s="27"/>
      <c r="J95" s="26">
        <v>9.1999999999999993</v>
      </c>
      <c r="K95" s="27"/>
      <c r="L95" s="28"/>
      <c r="M95" s="29"/>
      <c r="N95" s="3">
        <f t="shared" si="3"/>
        <v>0</v>
      </c>
    </row>
    <row r="96" spans="1:14" ht="16.5" customHeight="1" thickBot="1">
      <c r="A96" s="19">
        <v>77</v>
      </c>
      <c r="B96" s="23" t="s">
        <v>103</v>
      </c>
      <c r="C96" s="24"/>
      <c r="D96" s="24"/>
      <c r="E96" s="24"/>
      <c r="F96" s="24"/>
      <c r="G96" s="25"/>
      <c r="H96" s="30" t="s">
        <v>102</v>
      </c>
      <c r="I96" s="31"/>
      <c r="J96" s="26">
        <v>13.8</v>
      </c>
      <c r="K96" s="27"/>
      <c r="L96" s="28"/>
      <c r="M96" s="29"/>
      <c r="N96" s="16">
        <f t="shared" ref="N96:N97" si="4">J96*L96</f>
        <v>0</v>
      </c>
    </row>
    <row r="97" spans="1:14" ht="15.75" customHeight="1" thickBot="1">
      <c r="A97" s="19">
        <v>78</v>
      </c>
      <c r="B97" s="23" t="s">
        <v>104</v>
      </c>
      <c r="C97" s="24"/>
      <c r="D97" s="24"/>
      <c r="E97" s="24"/>
      <c r="F97" s="24"/>
      <c r="G97" s="25"/>
      <c r="H97" s="26" t="s">
        <v>87</v>
      </c>
      <c r="I97" s="27"/>
      <c r="J97" s="26">
        <v>69</v>
      </c>
      <c r="K97" s="27"/>
      <c r="L97" s="28"/>
      <c r="M97" s="29"/>
      <c r="N97" s="16">
        <f t="shared" si="4"/>
        <v>0</v>
      </c>
    </row>
    <row r="98" spans="1:14" ht="20.25" customHeight="1"/>
    <row r="99" spans="1:14" ht="24" customHeight="1"/>
    <row r="100" spans="1:14" ht="21.75" customHeight="1">
      <c r="B100" t="s">
        <v>93</v>
      </c>
      <c r="N100">
        <f>SUM(N15:N99)</f>
        <v>0</v>
      </c>
    </row>
    <row r="101" spans="1:14">
      <c r="B101" t="s">
        <v>94</v>
      </c>
      <c r="H101" t="s">
        <v>95</v>
      </c>
      <c r="N101">
        <f>N100*D101</f>
        <v>0</v>
      </c>
    </row>
    <row r="102" spans="1:14" ht="14.25" customHeight="1">
      <c r="B102" t="s">
        <v>93</v>
      </c>
    </row>
    <row r="103" spans="1:14">
      <c r="B103" t="s">
        <v>96</v>
      </c>
      <c r="D103" s="14"/>
      <c r="H103" s="14">
        <v>0.2</v>
      </c>
    </row>
    <row r="104" spans="1:14">
      <c r="B104" t="s">
        <v>93</v>
      </c>
    </row>
    <row r="125" spans="2:2">
      <c r="B125">
        <f>-B973</f>
        <v>0</v>
      </c>
    </row>
  </sheetData>
  <mergeCells count="345">
    <mergeCell ref="B95:G95"/>
    <mergeCell ref="H95:I95"/>
    <mergeCell ref="J95:K95"/>
    <mergeCell ref="L95:M95"/>
    <mergeCell ref="B93:G93"/>
    <mergeCell ref="H93:I93"/>
    <mergeCell ref="J93:K93"/>
    <mergeCell ref="L93:M93"/>
    <mergeCell ref="B94:G94"/>
    <mergeCell ref="H94:I94"/>
    <mergeCell ref="J94:K94"/>
    <mergeCell ref="L94:M94"/>
    <mergeCell ref="B91:G91"/>
    <mergeCell ref="H91:I91"/>
    <mergeCell ref="J91:K91"/>
    <mergeCell ref="L91:M91"/>
    <mergeCell ref="B92:G92"/>
    <mergeCell ref="H92:I92"/>
    <mergeCell ref="J92:K92"/>
    <mergeCell ref="L92:M92"/>
    <mergeCell ref="B89:G89"/>
    <mergeCell ref="H89:I89"/>
    <mergeCell ref="J89:K89"/>
    <mergeCell ref="L89:M89"/>
    <mergeCell ref="B90:G90"/>
    <mergeCell ref="H90:I90"/>
    <mergeCell ref="J90:K90"/>
    <mergeCell ref="L90:M90"/>
    <mergeCell ref="B87:G87"/>
    <mergeCell ref="H87:I87"/>
    <mergeCell ref="J87:K87"/>
    <mergeCell ref="L87:M87"/>
    <mergeCell ref="B88:G88"/>
    <mergeCell ref="H88:I88"/>
    <mergeCell ref="J88:K88"/>
    <mergeCell ref="L88:M88"/>
    <mergeCell ref="B85:G85"/>
    <mergeCell ref="H85:I85"/>
    <mergeCell ref="J85:K85"/>
    <mergeCell ref="L85:M85"/>
    <mergeCell ref="B86:G86"/>
    <mergeCell ref="H86:I86"/>
    <mergeCell ref="J86:K86"/>
    <mergeCell ref="L86:M86"/>
    <mergeCell ref="H83:I83"/>
    <mergeCell ref="J83:K83"/>
    <mergeCell ref="L83:M83"/>
    <mergeCell ref="B84:G84"/>
    <mergeCell ref="H84:I84"/>
    <mergeCell ref="J84:K84"/>
    <mergeCell ref="L84:M84"/>
    <mergeCell ref="B81:G81"/>
    <mergeCell ref="H81:I81"/>
    <mergeCell ref="J81:K81"/>
    <mergeCell ref="L81:M81"/>
    <mergeCell ref="B82:G82"/>
    <mergeCell ref="H82:I82"/>
    <mergeCell ref="J82:K82"/>
    <mergeCell ref="L82:M82"/>
    <mergeCell ref="B83:G83"/>
    <mergeCell ref="B79:G79"/>
    <mergeCell ref="H79:I79"/>
    <mergeCell ref="J79:K79"/>
    <mergeCell ref="L79:M79"/>
    <mergeCell ref="B80:G80"/>
    <mergeCell ref="H80:I80"/>
    <mergeCell ref="J80:K80"/>
    <mergeCell ref="L80:M80"/>
    <mergeCell ref="B53:G53"/>
    <mergeCell ref="H53:I53"/>
    <mergeCell ref="J53:K53"/>
    <mergeCell ref="L53:M53"/>
    <mergeCell ref="B54:G54"/>
    <mergeCell ref="H54:I54"/>
    <mergeCell ref="J54:K54"/>
    <mergeCell ref="L54:M54"/>
    <mergeCell ref="B77:G77"/>
    <mergeCell ref="H77:I77"/>
    <mergeCell ref="J77:K77"/>
    <mergeCell ref="L77:M77"/>
    <mergeCell ref="B78:G78"/>
    <mergeCell ref="H78:I78"/>
    <mergeCell ref="J78:K78"/>
    <mergeCell ref="L78:M78"/>
    <mergeCell ref="B75:G75"/>
    <mergeCell ref="H75:I75"/>
    <mergeCell ref="J75:K75"/>
    <mergeCell ref="L75:M75"/>
    <mergeCell ref="B76:G76"/>
    <mergeCell ref="H76:I76"/>
    <mergeCell ref="J76:K76"/>
    <mergeCell ref="L76:M76"/>
    <mergeCell ref="B73:G73"/>
    <mergeCell ref="H73:I73"/>
    <mergeCell ref="J73:K73"/>
    <mergeCell ref="L73:M73"/>
    <mergeCell ref="B74:G74"/>
    <mergeCell ref="H74:I74"/>
    <mergeCell ref="J74:K74"/>
    <mergeCell ref="L74:M74"/>
    <mergeCell ref="B71:G71"/>
    <mergeCell ref="H71:I71"/>
    <mergeCell ref="J71:K71"/>
    <mergeCell ref="L71:M71"/>
    <mergeCell ref="B72:G72"/>
    <mergeCell ref="H72:I72"/>
    <mergeCell ref="J72:K72"/>
    <mergeCell ref="L72:M72"/>
    <mergeCell ref="B69:G69"/>
    <mergeCell ref="H69:I69"/>
    <mergeCell ref="J69:K69"/>
    <mergeCell ref="L69:M69"/>
    <mergeCell ref="B70:G70"/>
    <mergeCell ref="H70:I70"/>
    <mergeCell ref="J70:K70"/>
    <mergeCell ref="L70:M70"/>
    <mergeCell ref="B67:G67"/>
    <mergeCell ref="H67:I67"/>
    <mergeCell ref="J67:K67"/>
    <mergeCell ref="L67:M67"/>
    <mergeCell ref="B68:G68"/>
    <mergeCell ref="H68:I68"/>
    <mergeCell ref="J68:K68"/>
    <mergeCell ref="L68:M68"/>
    <mergeCell ref="B65:G65"/>
    <mergeCell ref="H65:I65"/>
    <mergeCell ref="J65:K65"/>
    <mergeCell ref="L65:M65"/>
    <mergeCell ref="B66:G66"/>
    <mergeCell ref="H66:I66"/>
    <mergeCell ref="J66:K66"/>
    <mergeCell ref="L66:M66"/>
    <mergeCell ref="B63:G63"/>
    <mergeCell ref="H63:I63"/>
    <mergeCell ref="J63:K63"/>
    <mergeCell ref="L63:M63"/>
    <mergeCell ref="B64:G64"/>
    <mergeCell ref="H64:I64"/>
    <mergeCell ref="J64:K64"/>
    <mergeCell ref="L64:M64"/>
    <mergeCell ref="B61:G61"/>
    <mergeCell ref="H61:I61"/>
    <mergeCell ref="J61:K61"/>
    <mergeCell ref="L61:M61"/>
    <mergeCell ref="B62:G62"/>
    <mergeCell ref="H62:I62"/>
    <mergeCell ref="J62:K62"/>
    <mergeCell ref="L62:M62"/>
    <mergeCell ref="B59:G59"/>
    <mergeCell ref="H59:I59"/>
    <mergeCell ref="J59:K59"/>
    <mergeCell ref="L59:M59"/>
    <mergeCell ref="B60:G60"/>
    <mergeCell ref="H60:I60"/>
    <mergeCell ref="J60:K60"/>
    <mergeCell ref="L60:M60"/>
    <mergeCell ref="B57:G57"/>
    <mergeCell ref="H57:I57"/>
    <mergeCell ref="J57:K57"/>
    <mergeCell ref="L57:M57"/>
    <mergeCell ref="B58:G58"/>
    <mergeCell ref="H58:I58"/>
    <mergeCell ref="J58:K58"/>
    <mergeCell ref="L58:M58"/>
    <mergeCell ref="H55:I55"/>
    <mergeCell ref="J55:K55"/>
    <mergeCell ref="L55:M55"/>
    <mergeCell ref="B56:G56"/>
    <mergeCell ref="H56:I56"/>
    <mergeCell ref="J56:K56"/>
    <mergeCell ref="L56:M56"/>
    <mergeCell ref="B55:G55"/>
    <mergeCell ref="B51:G51"/>
    <mergeCell ref="H51:I51"/>
    <mergeCell ref="J51:K51"/>
    <mergeCell ref="L51:M51"/>
    <mergeCell ref="B52:G52"/>
    <mergeCell ref="H52:I52"/>
    <mergeCell ref="J52:K52"/>
    <mergeCell ref="L52:M52"/>
    <mergeCell ref="B49:G49"/>
    <mergeCell ref="H49:I49"/>
    <mergeCell ref="J49:K49"/>
    <mergeCell ref="L49:M49"/>
    <mergeCell ref="B50:G50"/>
    <mergeCell ref="H50:I50"/>
    <mergeCell ref="J50:K50"/>
    <mergeCell ref="L50:M50"/>
    <mergeCell ref="B47:G47"/>
    <mergeCell ref="H47:I47"/>
    <mergeCell ref="J47:K47"/>
    <mergeCell ref="L47:M47"/>
    <mergeCell ref="B48:G48"/>
    <mergeCell ref="H48:I48"/>
    <mergeCell ref="J48:K48"/>
    <mergeCell ref="L48:M48"/>
    <mergeCell ref="L40:M40"/>
    <mergeCell ref="B45:G45"/>
    <mergeCell ref="H45:I45"/>
    <mergeCell ref="J45:K45"/>
    <mergeCell ref="L45:M45"/>
    <mergeCell ref="B46:G46"/>
    <mergeCell ref="H46:I46"/>
    <mergeCell ref="J46:K46"/>
    <mergeCell ref="L46:M46"/>
    <mergeCell ref="B44:G44"/>
    <mergeCell ref="H44:I44"/>
    <mergeCell ref="J44:K44"/>
    <mergeCell ref="L44:M44"/>
    <mergeCell ref="B39:G39"/>
    <mergeCell ref="B43:G43"/>
    <mergeCell ref="H43:I43"/>
    <mergeCell ref="J43:K43"/>
    <mergeCell ref="L43:M43"/>
    <mergeCell ref="B37:G37"/>
    <mergeCell ref="H37:I37"/>
    <mergeCell ref="J37:K37"/>
    <mergeCell ref="L37:M37"/>
    <mergeCell ref="B38:G38"/>
    <mergeCell ref="B41:G41"/>
    <mergeCell ref="H41:I41"/>
    <mergeCell ref="J41:K41"/>
    <mergeCell ref="L41:M41"/>
    <mergeCell ref="B42:G42"/>
    <mergeCell ref="H42:I42"/>
    <mergeCell ref="J42:K42"/>
    <mergeCell ref="L42:M42"/>
    <mergeCell ref="H39:I39"/>
    <mergeCell ref="J39:K39"/>
    <mergeCell ref="L39:M39"/>
    <mergeCell ref="B40:G40"/>
    <mergeCell ref="H40:I40"/>
    <mergeCell ref="J40:K40"/>
    <mergeCell ref="H32:I32"/>
    <mergeCell ref="J32:K32"/>
    <mergeCell ref="L32:M32"/>
    <mergeCell ref="B29:G29"/>
    <mergeCell ref="H29:I29"/>
    <mergeCell ref="J29:K29"/>
    <mergeCell ref="L29:M29"/>
    <mergeCell ref="B30:G30"/>
    <mergeCell ref="H30:I30"/>
    <mergeCell ref="J30:K30"/>
    <mergeCell ref="L30:M30"/>
    <mergeCell ref="B31:G31"/>
    <mergeCell ref="H31:I31"/>
    <mergeCell ref="J31:K31"/>
    <mergeCell ref="L31:M31"/>
    <mergeCell ref="B32:G32"/>
    <mergeCell ref="B25:G25"/>
    <mergeCell ref="B27:G27"/>
    <mergeCell ref="H27:I27"/>
    <mergeCell ref="J27:K27"/>
    <mergeCell ref="L27:M27"/>
    <mergeCell ref="B28:G28"/>
    <mergeCell ref="H28:I28"/>
    <mergeCell ref="J28:K28"/>
    <mergeCell ref="L28:M28"/>
    <mergeCell ref="H25:I25"/>
    <mergeCell ref="J25:K25"/>
    <mergeCell ref="L25:M25"/>
    <mergeCell ref="B26:G26"/>
    <mergeCell ref="H26:I26"/>
    <mergeCell ref="J26:K26"/>
    <mergeCell ref="L26:M26"/>
    <mergeCell ref="H23:I23"/>
    <mergeCell ref="J23:K23"/>
    <mergeCell ref="L23:M23"/>
    <mergeCell ref="B24:G24"/>
    <mergeCell ref="L20:M20"/>
    <mergeCell ref="B21:G21"/>
    <mergeCell ref="H21:I21"/>
    <mergeCell ref="J21:K21"/>
    <mergeCell ref="L21:M21"/>
    <mergeCell ref="H24:I24"/>
    <mergeCell ref="J24:K24"/>
    <mergeCell ref="L24:M24"/>
    <mergeCell ref="B22:G22"/>
    <mergeCell ref="H22:I22"/>
    <mergeCell ref="J22:K22"/>
    <mergeCell ref="L22:M22"/>
    <mergeCell ref="B23:G23"/>
    <mergeCell ref="H16:I16"/>
    <mergeCell ref="J16:K16"/>
    <mergeCell ref="L16:M16"/>
    <mergeCell ref="L19:M19"/>
    <mergeCell ref="B20:G20"/>
    <mergeCell ref="H20:I20"/>
    <mergeCell ref="J20:K20"/>
    <mergeCell ref="B13:G13"/>
    <mergeCell ref="H13:I13"/>
    <mergeCell ref="J13:K13"/>
    <mergeCell ref="L13:M13"/>
    <mergeCell ref="B14:G14"/>
    <mergeCell ref="H14:I14"/>
    <mergeCell ref="J14:K14"/>
    <mergeCell ref="L14:M14"/>
    <mergeCell ref="B16:G16"/>
    <mergeCell ref="B15:G15"/>
    <mergeCell ref="J8:K12"/>
    <mergeCell ref="L8:M8"/>
    <mergeCell ref="L9:M9"/>
    <mergeCell ref="L12:M12"/>
    <mergeCell ref="L11:M11"/>
    <mergeCell ref="A7:N7"/>
    <mergeCell ref="A8:A12"/>
    <mergeCell ref="B8:G8"/>
    <mergeCell ref="B9:G9"/>
    <mergeCell ref="B10:G10"/>
    <mergeCell ref="B11:G11"/>
    <mergeCell ref="B12:G12"/>
    <mergeCell ref="H8:I12"/>
    <mergeCell ref="A17:A18"/>
    <mergeCell ref="B17:G18"/>
    <mergeCell ref="H17:I18"/>
    <mergeCell ref="J17:K18"/>
    <mergeCell ref="L17:M18"/>
    <mergeCell ref="N17:N18"/>
    <mergeCell ref="B19:G19"/>
    <mergeCell ref="H19:I19"/>
    <mergeCell ref="J19:K19"/>
    <mergeCell ref="B97:G97"/>
    <mergeCell ref="H97:I97"/>
    <mergeCell ref="J97:K97"/>
    <mergeCell ref="L97:M97"/>
    <mergeCell ref="B96:G96"/>
    <mergeCell ref="H96:I96"/>
    <mergeCell ref="J96:K96"/>
    <mergeCell ref="L96:M96"/>
    <mergeCell ref="L33:M33"/>
    <mergeCell ref="J33:K33"/>
    <mergeCell ref="H33:I33"/>
    <mergeCell ref="B33:G33"/>
    <mergeCell ref="B35:G35"/>
    <mergeCell ref="B34:G34"/>
    <mergeCell ref="H34:I34"/>
    <mergeCell ref="J34:K34"/>
    <mergeCell ref="L34:M34"/>
    <mergeCell ref="B36:G36"/>
    <mergeCell ref="H36:I36"/>
    <mergeCell ref="J36:K36"/>
    <mergeCell ref="L36:M36"/>
    <mergeCell ref="H38:I38"/>
    <mergeCell ref="J38:K38"/>
    <mergeCell ref="L38:M3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2016-06-08T02:33:53Z</dcterms:modified>
</cp:coreProperties>
</file>